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filterPrivacy="1" defaultThemeVersion="124226"/>
  <xr:revisionPtr revIDLastSave="9" documentId="13_ncr:1_{E2F7D2BA-428D-4C70-A940-CDC9157F5DE7}" xr6:coauthVersionLast="47" xr6:coauthVersionMax="47" xr10:uidLastSave="{E0645DEC-DC57-4089-8B46-9B719F3F753E}"/>
  <bookViews>
    <workbookView xWindow="-108" yWindow="-108" windowWidth="23256" windowHeight="13896" tabRatio="683" activeTab="1" xr2:uid="{00000000-000D-0000-FFFF-FFFF00000000}"/>
  </bookViews>
  <sheets>
    <sheet name="RECAP" sheetId="26" r:id="rId1"/>
    <sheet name="Chinagamane" sheetId="16" r:id="rId2"/>
    <sheet name="Toudoun Yodo" sheetId="17" r:id="rId3"/>
    <sheet name="Sourgo Koira" sheetId="18" r:id="rId4"/>
    <sheet name="Bosso" sheetId="19" r:id="rId5"/>
    <sheet name="Tapkin Kalgo" sheetId="20" r:id="rId6"/>
    <sheet name="Darogi Baba" sheetId="21" r:id="rId7"/>
    <sheet name="Fanaka Koira" sheetId="22" r:id="rId8"/>
    <sheet name="Koubora" sheetId="23" r:id="rId9"/>
    <sheet name="Gadabo Fatakadjè" sheetId="24" r:id="rId10"/>
    <sheet name="Foundey Faba" sheetId="25" r:id="rId1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F9" i="25" l="1"/>
  <c r="F9" i="24"/>
  <c r="F9" i="23"/>
  <c r="F9" i="22"/>
  <c r="F9" i="21"/>
  <c r="F9" i="20"/>
  <c r="F9" i="19"/>
  <c r="F9" i="18"/>
  <c r="F9" i="16"/>
  <c r="F54" i="25"/>
  <c r="F52" i="25"/>
  <c r="F51" i="25"/>
  <c r="F48" i="25"/>
  <c r="F47" i="25"/>
  <c r="F45" i="25"/>
  <c r="F44" i="25"/>
  <c r="F41" i="25"/>
  <c r="F37" i="25"/>
  <c r="F33" i="25"/>
  <c r="F29" i="25"/>
  <c r="F54" i="24"/>
  <c r="F52" i="24"/>
  <c r="F51" i="24"/>
  <c r="F48" i="24"/>
  <c r="F47" i="24"/>
  <c r="F45" i="24"/>
  <c r="F44" i="24"/>
  <c r="F41" i="24"/>
  <c r="F37" i="24"/>
  <c r="F33" i="24"/>
  <c r="F54" i="23"/>
  <c r="F52" i="23"/>
  <c r="F51" i="23"/>
  <c r="F48" i="23"/>
  <c r="F47" i="23"/>
  <c r="F45" i="23"/>
  <c r="F44" i="23"/>
  <c r="F41" i="23"/>
  <c r="F37" i="23"/>
  <c r="F33" i="23"/>
  <c r="F29" i="23"/>
  <c r="F54" i="22"/>
  <c r="F52" i="22"/>
  <c r="F51" i="22"/>
  <c r="F48" i="22"/>
  <c r="F47" i="22"/>
  <c r="F45" i="22"/>
  <c r="F44" i="22"/>
  <c r="F41" i="22"/>
  <c r="F37" i="22"/>
  <c r="F29" i="22"/>
  <c r="F54" i="21"/>
  <c r="F52" i="21"/>
  <c r="F51" i="21"/>
  <c r="F48" i="21"/>
  <c r="F47" i="21"/>
  <c r="F45" i="21"/>
  <c r="F44" i="21"/>
  <c r="F41" i="21"/>
  <c r="F37" i="21"/>
  <c r="F54" i="20"/>
  <c r="F52" i="20"/>
  <c r="F51" i="20"/>
  <c r="F48" i="20"/>
  <c r="F47" i="20"/>
  <c r="F45" i="20"/>
  <c r="F44" i="20"/>
  <c r="F41" i="20"/>
  <c r="F37" i="20"/>
  <c r="F29" i="20"/>
  <c r="F54" i="19"/>
  <c r="F52" i="19"/>
  <c r="F51" i="19"/>
  <c r="F48" i="19"/>
  <c r="F47" i="19"/>
  <c r="F45" i="19"/>
  <c r="F44" i="19"/>
  <c r="F41" i="19"/>
  <c r="F37" i="19"/>
  <c r="F33" i="19"/>
  <c r="F54" i="18"/>
  <c r="F52" i="18"/>
  <c r="F51" i="18"/>
  <c r="F48" i="18"/>
  <c r="F47" i="18"/>
  <c r="F45" i="18"/>
  <c r="F44" i="18"/>
  <c r="F41" i="18"/>
  <c r="F37" i="18"/>
  <c r="F54" i="17"/>
  <c r="F52" i="17"/>
  <c r="F51" i="17"/>
  <c r="F48" i="17"/>
  <c r="F47" i="17"/>
  <c r="F45" i="17"/>
  <c r="F44" i="17"/>
  <c r="F41" i="17"/>
  <c r="F37" i="17"/>
  <c r="F33" i="17"/>
  <c r="F29" i="17"/>
  <c r="F9" i="17"/>
  <c r="F29" i="24" l="1"/>
  <c r="F55" i="24" s="1"/>
  <c r="F29" i="21"/>
  <c r="F29" i="19"/>
  <c r="F33" i="22"/>
  <c r="F55" i="22" s="1"/>
  <c r="F33" i="20"/>
  <c r="F55" i="20" s="1"/>
  <c r="F33" i="21"/>
  <c r="F55" i="25"/>
  <c r="F33" i="18"/>
  <c r="F55" i="17"/>
  <c r="F29" i="18"/>
  <c r="F55" i="19"/>
  <c r="F55" i="21"/>
  <c r="F55" i="23"/>
  <c r="F56" i="25" l="1"/>
  <c r="D12" i="26" s="1"/>
  <c r="C12" i="26"/>
  <c r="F56" i="24"/>
  <c r="D11" i="26" s="1"/>
  <c r="C11" i="26"/>
  <c r="F56" i="23"/>
  <c r="D10" i="26" s="1"/>
  <c r="C10" i="26"/>
  <c r="F56" i="22"/>
  <c r="D9" i="26" s="1"/>
  <c r="C9" i="26"/>
  <c r="F56" i="21"/>
  <c r="D8" i="26" s="1"/>
  <c r="C8" i="26"/>
  <c r="F56" i="20"/>
  <c r="D7" i="26" s="1"/>
  <c r="C7" i="26"/>
  <c r="F56" i="19"/>
  <c r="D6" i="26" s="1"/>
  <c r="C6" i="26"/>
  <c r="F55" i="18"/>
  <c r="F56" i="17"/>
  <c r="D4" i="26" s="1"/>
  <c r="C4" i="26"/>
  <c r="F56" i="18" l="1"/>
  <c r="D5" i="26" s="1"/>
  <c r="C5" i="26"/>
  <c r="F29" i="16"/>
  <c r="F54" i="16" l="1"/>
  <c r="F52" i="16"/>
  <c r="F48" i="16"/>
  <c r="F47" i="16"/>
  <c r="F45" i="16"/>
  <c r="F44" i="16"/>
  <c r="F41" i="16"/>
  <c r="F37" i="16"/>
  <c r="F33" i="16"/>
  <c r="F51" i="16" l="1"/>
  <c r="F55" i="16" s="1"/>
  <c r="F56" i="16" l="1"/>
  <c r="D3" i="26" s="1"/>
  <c r="C3" i="26"/>
  <c r="C13" i="26" s="1"/>
  <c r="D13" i="26" l="1"/>
</calcChain>
</file>

<file path=xl/sharedStrings.xml><?xml version="1.0" encoding="utf-8"?>
<sst xmlns="http://schemas.openxmlformats.org/spreadsheetml/2006/main" count="1245" uniqueCount="153">
  <si>
    <t>FF</t>
  </si>
  <si>
    <t>Wc</t>
  </si>
  <si>
    <t>U</t>
  </si>
  <si>
    <t>ml</t>
  </si>
  <si>
    <t>Ens</t>
  </si>
  <si>
    <t xml:space="preserve">Ens </t>
  </si>
  <si>
    <t xml:space="preserve">Formation d'un surveillant </t>
  </si>
  <si>
    <t>Conduite PVC DN 63 PN10</t>
  </si>
  <si>
    <t>5.1</t>
  </si>
  <si>
    <t>7.1</t>
  </si>
  <si>
    <t>8.1</t>
  </si>
  <si>
    <t>6.1</t>
  </si>
  <si>
    <t>2.1</t>
  </si>
  <si>
    <t>2.2</t>
  </si>
  <si>
    <t>3.1</t>
  </si>
  <si>
    <t>3.2</t>
  </si>
  <si>
    <t>4.1</t>
  </si>
  <si>
    <t>8.2</t>
  </si>
  <si>
    <t>9.1</t>
  </si>
  <si>
    <t xml:space="preserve">N° </t>
  </si>
  <si>
    <t xml:space="preserve">Désignation </t>
  </si>
  <si>
    <t xml:space="preserve">Unité </t>
  </si>
  <si>
    <t>PU</t>
  </si>
  <si>
    <t xml:space="preserve">Montant </t>
  </si>
  <si>
    <t xml:space="preserve">1.1 </t>
  </si>
  <si>
    <t xml:space="preserve">Amenée, Installation générale </t>
  </si>
  <si>
    <t xml:space="preserve">FF </t>
  </si>
  <si>
    <t>2.3</t>
  </si>
  <si>
    <t>4.2</t>
  </si>
  <si>
    <t>2.4</t>
  </si>
  <si>
    <t>Tête de forage DN50</t>
  </si>
  <si>
    <t>DEVIS Quantitif Estimatif</t>
  </si>
  <si>
    <t>Repli général du chantier</t>
  </si>
  <si>
    <t>1.2</t>
  </si>
  <si>
    <t xml:space="preserve">II.FORAGES </t>
  </si>
  <si>
    <t>I.GENERALITES</t>
  </si>
  <si>
    <t xml:space="preserve">III.EXHAURE </t>
  </si>
  <si>
    <t>ff</t>
  </si>
  <si>
    <t>Foration</t>
  </si>
  <si>
    <t>Equipement des forages</t>
  </si>
  <si>
    <t>2.4.1</t>
  </si>
  <si>
    <t xml:space="preserve">Fourniture et pose du tube provisoire de soutènement 15‘’ </t>
  </si>
  <si>
    <t>2.4.2</t>
  </si>
  <si>
    <t>2.4.3</t>
  </si>
  <si>
    <t>2.5</t>
  </si>
  <si>
    <t>Fourniture et mise en place gravier siliceux,  calibré 2-3 mm</t>
  </si>
  <si>
    <t>2.6</t>
  </si>
  <si>
    <t>Remblayage</t>
  </si>
  <si>
    <t>Isolement par packer en granulés de bentonite</t>
  </si>
  <si>
    <t>Remblayage du forage par du tout venant</t>
  </si>
  <si>
    <t>Cimentation en tête du forage sur 5 m</t>
  </si>
  <si>
    <t>2.7</t>
  </si>
  <si>
    <t>Développement à l'air lift</t>
  </si>
  <si>
    <t>H</t>
  </si>
  <si>
    <t>2.8</t>
  </si>
  <si>
    <t>Essais de débit par paliers enchainé, méthode CIEH</t>
  </si>
  <si>
    <t>2.9</t>
  </si>
  <si>
    <t>Essai de débit de longue durée (24 heures par forage)</t>
  </si>
  <si>
    <t>2.10</t>
  </si>
  <si>
    <t>Analyses physico-chimiques et bactériologiques</t>
  </si>
  <si>
    <t>SITE DE CHINAGAMANE</t>
  </si>
  <si>
    <t xml:space="preserve">Pose d’une plaque d’identification avec plaque métallique rivetée </t>
  </si>
  <si>
    <t>Fermeture du forage avec capot cadenassé</t>
  </si>
  <si>
    <t>Fourniture et pose tube plein 175/200 mm</t>
  </si>
  <si>
    <t>Fourniture et pose tube crépine 175/200 mm</t>
  </si>
  <si>
    <t>Essai de pression et test des installations (y compris château)</t>
  </si>
  <si>
    <t>Désinfection des installations (Y compris château)</t>
  </si>
  <si>
    <t>Fourniture et pose de canalisations PVC PN10 DN 63 y compris pièces spéciales</t>
  </si>
  <si>
    <t xml:space="preserve">          IV. REFOULEMENT</t>
  </si>
  <si>
    <r>
      <t xml:space="preserve">   </t>
    </r>
    <r>
      <rPr>
        <b/>
        <sz val="10"/>
        <color theme="1"/>
        <rFont val="Calibri Light"/>
        <family val="2"/>
      </rPr>
      <t xml:space="preserve">  V. RESERVOIR</t>
    </r>
  </si>
  <si>
    <t xml:space="preserve">    VI. RESEAU DISTRIBUTION </t>
  </si>
  <si>
    <t xml:space="preserve">      VII. POINTS DE DESSERTE</t>
  </si>
  <si>
    <t xml:space="preserve">      VIII. ESSAI ET DESINFECTION DES INSTALLATIONS</t>
  </si>
  <si>
    <t xml:space="preserve">        IX. DIVERS</t>
  </si>
  <si>
    <t>5.2</t>
  </si>
  <si>
    <t>Sous total 1</t>
  </si>
  <si>
    <t>2.1.1</t>
  </si>
  <si>
    <t>2.1.2</t>
  </si>
  <si>
    <t>2.2.1</t>
  </si>
  <si>
    <t>2.2.2</t>
  </si>
  <si>
    <t>2.2.3</t>
  </si>
  <si>
    <t>Sous total 2</t>
  </si>
  <si>
    <t>Sous total 3</t>
  </si>
  <si>
    <t>Sous total 4</t>
  </si>
  <si>
    <t>Sous total 5</t>
  </si>
  <si>
    <t>Sous total 6</t>
  </si>
  <si>
    <t>Sous total 7</t>
  </si>
  <si>
    <t>Sous total 8</t>
  </si>
  <si>
    <t>Sous total 9</t>
  </si>
  <si>
    <t xml:space="preserve"> TOTAL PEA CHINAGAMANE (FCFA)</t>
  </si>
  <si>
    <t xml:space="preserve"> TOTAL PEA CHINAGAMANE (Euro)</t>
  </si>
  <si>
    <t>SITE DE TOUDOUN YODO</t>
  </si>
  <si>
    <t>SITE DE SOURGO KOIRA</t>
  </si>
  <si>
    <t>SITE DE BOSSO</t>
  </si>
  <si>
    <t>SITE DE TAPKIN KALGO</t>
  </si>
  <si>
    <t>SITE DE DAROGI BABA</t>
  </si>
  <si>
    <t>SITE DE FANAKA KOIRA</t>
  </si>
  <si>
    <t>SITE DE KOUBORA</t>
  </si>
  <si>
    <t>SITE DE GADABO FATAKADJE</t>
  </si>
  <si>
    <t>SITE DE FOUNDEY FABA</t>
  </si>
  <si>
    <t xml:space="preserve"> TOTAL PEA FOUNDEY FABA (FCFA)</t>
  </si>
  <si>
    <t xml:space="preserve"> TOTAL PEA FOUNDEY FABA (Euro)</t>
  </si>
  <si>
    <t xml:space="preserve"> TOTAL PEA GADABO FATAKADJE (FCFA)</t>
  </si>
  <si>
    <t xml:space="preserve"> TOTAL PEA GADABO FATAKADJE (Euro)</t>
  </si>
  <si>
    <t xml:space="preserve"> TOTAL PEA KOUBORA (FCFA)</t>
  </si>
  <si>
    <t xml:space="preserve"> TOTAL PEA KOUBORA (Euro)</t>
  </si>
  <si>
    <t xml:space="preserve"> TOTAL PEA FANAKA KOIRA (FCFA)</t>
  </si>
  <si>
    <t xml:space="preserve"> TOTAL PEA FANAKA KOIRA (Euro)</t>
  </si>
  <si>
    <t xml:space="preserve"> TOTAL PEA DAROGI BABA (FCFA)</t>
  </si>
  <si>
    <t xml:space="preserve"> TOTAL PEA DAROGI BABA (Euro)</t>
  </si>
  <si>
    <t xml:space="preserve"> TOTAL PEA TAPKIN KALGO (FCFA)</t>
  </si>
  <si>
    <t xml:space="preserve"> TOTAL PEA TAPKIN KALGO (Euro)</t>
  </si>
  <si>
    <t xml:space="preserve"> TOTAL PEA BOSSO (FCFA)</t>
  </si>
  <si>
    <t xml:space="preserve"> TOTAL PEA BOSSO (Euro)</t>
  </si>
  <si>
    <t xml:space="preserve"> TOTAL PEA SOURGO KOIRA (FCFA)</t>
  </si>
  <si>
    <t xml:space="preserve"> TOTAL PEA SOURGO KOIRA (Euro)</t>
  </si>
  <si>
    <t xml:space="preserve">LOT </t>
  </si>
  <si>
    <t>VILLAGE</t>
  </si>
  <si>
    <t>Coût total ( FCFA)</t>
  </si>
  <si>
    <t>Coût total (Euro)</t>
  </si>
  <si>
    <t>RECAPITULATIF TRAVAUX 10 PEA</t>
  </si>
  <si>
    <t>Toudoune Yodo</t>
  </si>
  <si>
    <t>Sourgo Koira</t>
  </si>
  <si>
    <t>Bosso</t>
  </si>
  <si>
    <t>Tapkin Kalgo</t>
  </si>
  <si>
    <t>Darogi Babba</t>
  </si>
  <si>
    <t>Fanaka koira</t>
  </si>
  <si>
    <t>Koubora</t>
  </si>
  <si>
    <t>Gadabo Fatakadjé</t>
  </si>
  <si>
    <t>Foundey Faba</t>
  </si>
  <si>
    <t>Chinagamane</t>
  </si>
  <si>
    <t>TOTAL</t>
  </si>
  <si>
    <t xml:space="preserve"> TOTAL PEA TOUDOUN YODO (FCFA)</t>
  </si>
  <si>
    <t xml:space="preserve"> TOTAL PEA TOUDOUN YODO (Euro)</t>
  </si>
  <si>
    <t>Amenée, Installation générale</t>
  </si>
  <si>
    <t>DEVIS Quantitatif Estimatif</t>
  </si>
  <si>
    <t xml:space="preserve">  Réalisation d'un poste d'eau autonome </t>
  </si>
  <si>
    <t xml:space="preserve">Quantité </t>
  </si>
  <si>
    <t>Elaboration des dossiers d'exécution et vérification des données</t>
  </si>
  <si>
    <t>Foration au rotary à la boue en diamètre 17''1/2</t>
  </si>
  <si>
    <t xml:space="preserve">Foration au rotary à la boue en diamètre 10'' à 12'' </t>
  </si>
  <si>
    <r>
      <t xml:space="preserve">Générateur solaire : </t>
    </r>
    <r>
      <rPr>
        <sz val="10"/>
        <color theme="1"/>
        <rFont val="Calibri Light"/>
        <family val="2"/>
      </rPr>
      <t xml:space="preserve">Fourniture et installation d'un générateur solaire comprenant des modules solaires et accessoires. Cela comprend la fourniture et fixation des supports en tube carre </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</si>
  <si>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12 m3/h</t>
    </r>
    <r>
      <rPr>
        <sz val="10"/>
        <color theme="1"/>
        <rFont val="Calibri Light"/>
        <family val="2"/>
      </rPr>
      <t xml:space="preserve"> a une </t>
    </r>
    <r>
      <rPr>
        <b/>
        <sz val="10"/>
        <color theme="1"/>
        <rFont val="Calibri Light"/>
        <family val="2"/>
      </rPr>
      <t>HMT de 50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</si>
  <si>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rPr>
        <b/>
        <sz val="10"/>
        <color theme="1"/>
        <rFont val="Calibri Light"/>
        <family val="2"/>
      </rPr>
      <t>Réservoir :</t>
    </r>
    <r>
      <rPr>
        <sz val="10"/>
        <color theme="1"/>
        <rFont val="Calibri Light"/>
        <family val="2"/>
      </rPr>
      <t xml:space="preserve"> Fourniture, transport et pose d'un réservoir d'eau de </t>
    </r>
    <r>
      <rPr>
        <b/>
        <sz val="10"/>
        <color theme="1"/>
        <rFont val="Calibri Light"/>
        <family val="2"/>
      </rPr>
      <t xml:space="preserve">20 </t>
    </r>
    <r>
      <rPr>
        <b/>
        <sz val="10"/>
        <rFont val="Calibri Light"/>
        <family val="2"/>
      </rPr>
      <t>m3 sur 7 m</t>
    </r>
    <r>
      <rPr>
        <sz val="10"/>
        <color theme="1"/>
        <rFont val="Calibri Light"/>
        <family val="2"/>
      </rPr>
      <t xml:space="preserve"> avec cuve en acier inox et supports en profilés acier selon spécifications techniques et selon les normes avec échelle d'accès, ensemble de pièces de tuyauterie et plomberie, le dispositif de vidange, y compris excavation du sol pour les fondations en béton armé (socle) et réalisation des fondations en béton armé, raccordement hydraulique de 63mm. Cela inclut les  essais et tests géotechniques in situ et au laboratoire conduits par un laboratoire agréé nécessaire au dimensionnement des fondations du réservoir, calcul statique complet des fondations et des supports, notes de calcul, plans de ferraillage et de coffrage des fondations. Le réservoir devra comporter l'inscription du projet </t>
    </r>
  </si>
  <si>
    <r>
      <rPr>
        <b/>
        <sz val="10"/>
        <color theme="1"/>
        <rFont val="Calibri Light"/>
        <family val="2"/>
      </rPr>
      <t>Clôture</t>
    </r>
    <r>
      <rPr>
        <sz val="10"/>
        <color theme="1"/>
        <rFont val="Calibri Light"/>
        <family val="2"/>
      </rPr>
      <t xml:space="preserve"> : Réalisation d'une  clôture grillagée autour de la tête de forage, réservoir et du champ solaire de 2 x (20m + 20 m) </t>
    </r>
  </si>
  <si>
    <r>
      <t xml:space="preserve">Rampe à 3 robinets: </t>
    </r>
    <r>
      <rPr>
        <sz val="10"/>
        <color theme="1"/>
        <rFont val="Calibri Light"/>
        <family val="2"/>
      </rPr>
      <t>Réalisation d'une rampe trois robinets de puisage . Cela comprend l'ensemble de l'équipement (collier de prise en charge, tuyau PE 32 mm, tuyau AG 33/42, robinet vannes avant et après compteur, pièces de raccordement et toutes sujétions. La façade de la rampe devra être carrelée.</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</si>
  <si>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12 m3/h</t>
    </r>
    <r>
      <rPr>
        <sz val="10"/>
        <color theme="1"/>
        <rFont val="Calibri Light"/>
        <family val="2"/>
      </rPr>
      <t xml:space="preserve"> a une </t>
    </r>
    <r>
      <rPr>
        <b/>
        <sz val="10"/>
        <color theme="1"/>
        <rFont val="Calibri Light"/>
        <family val="2"/>
      </rPr>
      <t>HMT de 80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</si>
  <si>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10 m3/h</t>
    </r>
    <r>
      <rPr>
        <sz val="10"/>
        <color theme="1"/>
        <rFont val="Calibri Light"/>
        <family val="2"/>
      </rPr>
      <t xml:space="preserve"> a une </t>
    </r>
    <r>
      <rPr>
        <b/>
        <sz val="10"/>
        <color theme="1"/>
        <rFont val="Calibri Light"/>
        <family val="2"/>
      </rPr>
      <t>HMT de 50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</si>
  <si>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9 m3/h</t>
    </r>
    <r>
      <rPr>
        <sz val="10"/>
        <color theme="1"/>
        <rFont val="Calibri Light"/>
        <family val="2"/>
      </rPr>
      <t xml:space="preserve"> a une </t>
    </r>
    <r>
      <rPr>
        <b/>
        <sz val="10"/>
        <color theme="1"/>
        <rFont val="Calibri Light"/>
        <family val="2"/>
      </rPr>
      <t>HMT de 50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</si>
  <si>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12 m3/h</t>
    </r>
    <r>
      <rPr>
        <sz val="10"/>
        <color theme="1"/>
        <rFont val="Calibri Light"/>
        <family val="2"/>
      </rPr>
      <t xml:space="preserve"> a une </t>
    </r>
    <r>
      <rPr>
        <b/>
        <sz val="10"/>
        <color theme="1"/>
        <rFont val="Calibri Light"/>
        <family val="2"/>
      </rPr>
      <t>HMT de 70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</si>
  <si>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8 m3/h</t>
    </r>
    <r>
      <rPr>
        <sz val="10"/>
        <color theme="1"/>
        <rFont val="Calibri Light"/>
        <family val="2"/>
      </rPr>
      <t xml:space="preserve"> a une </t>
    </r>
    <r>
      <rPr>
        <b/>
        <sz val="10"/>
        <color theme="1"/>
        <rFont val="Calibri Light"/>
        <family val="2"/>
      </rPr>
      <t>HMT de 50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</si>
  <si>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t xml:space="preserve">Electropompe immergée : </t>
    </r>
    <r>
      <rPr>
        <sz val="10"/>
        <color theme="1"/>
        <rFont val="Calibri Light"/>
        <family val="2"/>
      </rPr>
      <t>Fourniture  d'une pompe immergée modèle  pouvant fournir</t>
    </r>
    <r>
      <rPr>
        <b/>
        <sz val="10"/>
        <color theme="1"/>
        <rFont val="Calibri Light"/>
        <family val="2"/>
      </rPr>
      <t xml:space="preserve"> </t>
    </r>
    <r>
      <rPr>
        <sz val="10"/>
        <color theme="1"/>
        <rFont val="Calibri Light"/>
        <family val="2"/>
      </rPr>
      <t xml:space="preserve"> </t>
    </r>
    <r>
      <rPr>
        <b/>
        <sz val="10"/>
        <color theme="1"/>
        <rFont val="Calibri Light"/>
        <family val="2"/>
      </rPr>
      <t>9 m3/h</t>
    </r>
    <r>
      <rPr>
        <sz val="10"/>
        <color theme="1"/>
        <rFont val="Calibri Light"/>
        <family val="2"/>
      </rPr>
      <t xml:space="preserve"> a une </t>
    </r>
    <r>
      <rPr>
        <b/>
        <sz val="10"/>
        <color theme="1"/>
        <rFont val="Calibri Light"/>
        <family val="2"/>
      </rPr>
      <t>HMT de 60 m</t>
    </r>
    <r>
      <rPr>
        <sz val="10"/>
        <color theme="1"/>
        <rFont val="Calibri Light"/>
        <family val="2"/>
      </rPr>
      <t>.  La fourniture comprend également le système de démarrage et d’arrêt automatique ainsi que le contrôleur/onduleur adaptée, câble et corde de sécurité</t>
    </r>
    <r>
      <rPr>
        <b/>
        <sz val="10"/>
        <color theme="1"/>
        <rFont val="Calibri Light"/>
        <family val="2"/>
      </rPr>
      <t xml:space="preserve"> ainsi que la colonne d'exhaure PEHD 50 mm</t>
    </r>
  </si>
  <si>
    <r>
      <rPr>
        <b/>
        <sz val="10"/>
        <color theme="1"/>
        <rFont val="Calibri Light"/>
        <family val="2"/>
      </rPr>
      <t>Cloture</t>
    </r>
    <r>
      <rPr>
        <sz val="10"/>
        <color theme="1"/>
        <rFont val="Calibri Light"/>
        <family val="2"/>
      </rPr>
      <t xml:space="preserve"> : Réalisation d'une  clôture grillagée autour de la tête de forage, réservoir et du champ solaire de 2 x (20m + 20 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</si>
</sst>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1" formatCode="_-* #,##0_-;\-* #,##0_-;_-* &quot;-&quot;_-;_-@_-"/>
    <numFmt numFmtId="164" formatCode="_(* #,##0.00_);_(* \(#,##0.00\);_(* &quot;-&quot;??_);_(@_)"/>
    <numFmt numFmtId="165" formatCode="_(* #,##0_);_(* \(#,##0\);_(* &quot;-&quot;??_);_(@_)"/>
    <numFmt numFmtId="166" formatCode="_-* #,##0.00\ &quot;F&quot;_-;\-* #,##0.00\ &quot;F&quot;_-;_-* &quot;-&quot;??\ &quot;F&quot;_-;_-@_-"/>
  </numFmts>
  <fonts count="12" x14ac:knownFonts="1">
    <font>
      <sz val="11"/>
      <color theme="1"/>
      <name val="Calibri"/>
      <family val="2"/>
      <scheme val="minor"/>
    </font>
    <font>
      <sz val="11"/>
      <color theme="1"/>
      <name val="Calibri"/>
      <family val="2"/>
      <scheme val="minor"/>
    </font>
    <font>
      <sz val="10"/>
      <name val="Arial"/>
      <family val="2"/>
    </font>
    <font>
      <sz val="10"/>
      <color theme="1"/>
      <name val="Calibri Light"/>
      <family val="2"/>
    </font>
    <font>
      <sz val="10"/>
      <color rgb="FF000000"/>
      <name val="Calibri Light"/>
      <family val="2"/>
    </font>
    <font>
      <b/>
      <sz val="10"/>
      <color theme="1"/>
      <name val="Calibri Light"/>
      <family val="2"/>
    </font>
    <font>
      <b/>
      <sz val="10"/>
      <color rgb="FF000000"/>
      <name val="Calibri Light"/>
      <family val="2"/>
    </font>
    <font>
      <i/>
      <sz val="10"/>
      <color rgb="FF000000"/>
      <name val="Calibri Light"/>
      <family val="2"/>
    </font>
    <font>
      <b/>
      <sz val="10"/>
      <name val="Calibri Light"/>
      <family val="2"/>
    </font>
    <font>
      <sz val="10"/>
      <name val="Calibri Light"/>
      <family val="2"/>
    </font>
    <font>
      <sz val="10.5"/>
      <color rgb="FF000000"/>
      <name val="Georgia"/>
      <family val="1"/>
    </font>
    <font>
      <b/>
      <sz val="10.5"/>
      <color rgb="FF000000"/>
      <name val="Georgia"/>
      <family val="1"/>
    </font>
  </fonts>
  <fills count="5">
    <fill>
      <patternFill patternType="none"/>
    </fill>
    <fill>
      <patternFill patternType="gray125"/>
    </fill>
    <fill>
      <patternFill patternType="solid">
        <fgColor theme="4" tint="0.79998168889431442"/>
        <bgColor indexed="64"/>
      </patternFill>
    </fill>
    <fill>
      <patternFill patternType="solid">
        <fgColor theme="4" tint="0.39997558519241921"/>
        <bgColor indexed="64"/>
      </patternFill>
    </fill>
    <fill>
      <patternFill patternType="solid">
        <fgColor theme="6" tint="0.59999389629810485"/>
        <bgColor indexed="64"/>
      </patternFill>
    </fill>
  </fills>
  <borders count="2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style="medium">
        <color indexed="64"/>
      </right>
      <top style="medium">
        <color indexed="64"/>
      </top>
      <bottom/>
      <diagonal/>
    </border>
    <border>
      <left/>
      <right style="medium">
        <color indexed="64"/>
      </right>
      <top/>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s>
  <cellStyleXfs count="5">
    <xf numFmtId="0" fontId="0" fillId="0" borderId="0"/>
    <xf numFmtId="164" fontId="1" fillId="0" borderId="0" applyFont="0" applyFill="0" applyBorder="0" applyAlignment="0" applyProtection="0"/>
    <xf numFmtId="0" fontId="2" fillId="0" borderId="0"/>
    <xf numFmtId="166" fontId="2" fillId="0" borderId="0" applyFont="0" applyFill="0" applyBorder="0" applyAlignment="0" applyProtection="0"/>
    <xf numFmtId="41" fontId="1" fillId="0" borderId="0" applyFont="0" applyFill="0" applyBorder="0" applyAlignment="0" applyProtection="0"/>
  </cellStyleXfs>
  <cellXfs count="94">
    <xf numFmtId="0" fontId="0" fillId="0" borderId="0" xfId="0"/>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3" xfId="0" applyFont="1" applyFill="1" applyBorder="1" applyAlignment="1">
      <alignment horizontal="right" vertical="center"/>
    </xf>
    <xf numFmtId="165" fontId="3" fillId="2" borderId="4" xfId="1" applyNumberFormat="1" applyFont="1" applyFill="1" applyBorder="1" applyAlignment="1">
      <alignment horizontal="right" vertical="center"/>
    </xf>
    <xf numFmtId="0" fontId="3" fillId="0" borderId="11" xfId="0" applyFont="1" applyBorder="1" applyAlignment="1">
      <alignment horizontal="center" vertical="center"/>
    </xf>
    <xf numFmtId="0" fontId="3" fillId="0" borderId="6" xfId="0" applyFont="1" applyBorder="1" applyAlignment="1">
      <alignment horizontal="justify" vertical="center" wrapText="1"/>
    </xf>
    <xf numFmtId="0" fontId="3" fillId="0" borderId="6" xfId="0" applyFont="1" applyBorder="1" applyAlignment="1">
      <alignment horizontal="center" vertical="center"/>
    </xf>
    <xf numFmtId="0" fontId="3" fillId="0" borderId="6" xfId="0" applyFont="1" applyBorder="1" applyAlignment="1">
      <alignment horizontal="right" vertical="center"/>
    </xf>
    <xf numFmtId="165" fontId="3" fillId="0" borderId="12" xfId="1" applyNumberFormat="1" applyFont="1" applyBorder="1" applyAlignment="1">
      <alignment horizontal="right" vertical="center"/>
    </xf>
    <xf numFmtId="0" fontId="3" fillId="0" borderId="13" xfId="0" applyFont="1" applyBorder="1" applyAlignment="1">
      <alignment horizontal="center" vertical="center"/>
    </xf>
    <xf numFmtId="0" fontId="3" fillId="0" borderId="10" xfId="0" applyFont="1" applyBorder="1" applyAlignment="1">
      <alignment horizontal="center" vertical="center"/>
    </xf>
    <xf numFmtId="165" fontId="3" fillId="0" borderId="14" xfId="1" applyNumberFormat="1" applyFont="1" applyBorder="1" applyAlignment="1">
      <alignment horizontal="right" vertical="center"/>
    </xf>
    <xf numFmtId="0" fontId="3" fillId="2" borderId="3" xfId="0" applyFont="1" applyFill="1" applyBorder="1" applyAlignment="1">
      <alignment vertical="center"/>
    </xf>
    <xf numFmtId="0" fontId="5" fillId="0" borderId="6" xfId="0" applyFont="1" applyBorder="1" applyAlignment="1">
      <alignment vertical="center" wrapText="1"/>
    </xf>
    <xf numFmtId="0" fontId="3" fillId="0" borderId="5" xfId="0" applyFont="1" applyBorder="1" applyAlignment="1">
      <alignment horizontal="center" vertical="center"/>
    </xf>
    <xf numFmtId="0" fontId="5" fillId="0" borderId="10" xfId="0" applyFont="1" applyBorder="1" applyAlignment="1">
      <alignment vertical="center" wrapText="1"/>
    </xf>
    <xf numFmtId="0" fontId="3" fillId="0" borderId="6" xfId="0" applyFont="1" applyBorder="1" applyAlignment="1">
      <alignment vertical="center" wrapText="1"/>
    </xf>
    <xf numFmtId="0" fontId="3" fillId="0" borderId="10" xfId="0" applyFont="1" applyBorder="1" applyAlignment="1">
      <alignment vertical="center"/>
    </xf>
    <xf numFmtId="0" fontId="5" fillId="2" borderId="3" xfId="0" applyFont="1" applyFill="1" applyBorder="1" applyAlignment="1">
      <alignment horizontal="right" vertical="center"/>
    </xf>
    <xf numFmtId="0" fontId="3" fillId="0" borderId="15" xfId="0" applyFont="1" applyBorder="1" applyAlignment="1">
      <alignment horizontal="center" vertical="center"/>
    </xf>
    <xf numFmtId="0" fontId="3" fillId="0" borderId="17" xfId="0" applyFont="1" applyBorder="1" applyAlignment="1">
      <alignment horizontal="justify" vertical="center" wrapText="1"/>
    </xf>
    <xf numFmtId="0" fontId="3" fillId="0" borderId="17" xfId="0" applyFont="1" applyBorder="1" applyAlignment="1">
      <alignment horizontal="center" vertical="center"/>
    </xf>
    <xf numFmtId="165" fontId="3" fillId="0" borderId="16" xfId="1" applyNumberFormat="1" applyFont="1" applyBorder="1" applyAlignment="1">
      <alignment horizontal="right" vertical="center"/>
    </xf>
    <xf numFmtId="0" fontId="3" fillId="0" borderId="6" xfId="0" applyFont="1" applyBorder="1" applyAlignment="1">
      <alignment vertical="center"/>
    </xf>
    <xf numFmtId="0" fontId="3" fillId="0" borderId="5" xfId="0" applyFont="1" applyBorder="1" applyAlignment="1">
      <alignment vertical="center"/>
    </xf>
    <xf numFmtId="0" fontId="5" fillId="0" borderId="6" xfId="0" applyFont="1" applyBorder="1" applyAlignment="1">
      <alignment horizontal="justify" vertical="center" wrapText="1"/>
    </xf>
    <xf numFmtId="0" fontId="4" fillId="2" borderId="2" xfId="0" applyFont="1" applyFill="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lignment horizontal="center" vertical="center"/>
    </xf>
    <xf numFmtId="0" fontId="3" fillId="0" borderId="10" xfId="0" applyFont="1" applyBorder="1" applyAlignment="1">
      <alignment vertical="center" wrapText="1"/>
    </xf>
    <xf numFmtId="0" fontId="3" fillId="0" borderId="0" xfId="0" applyFont="1"/>
    <xf numFmtId="0" fontId="3" fillId="0" borderId="0" xfId="0" applyFont="1" applyAlignment="1">
      <alignment horizontal="center"/>
    </xf>
    <xf numFmtId="0" fontId="4" fillId="0" borderId="6" xfId="0" applyFont="1" applyBorder="1" applyAlignment="1">
      <alignment horizontal="left" vertical="center" wrapText="1"/>
    </xf>
    <xf numFmtId="0" fontId="4" fillId="0" borderId="6" xfId="0" applyFont="1" applyBorder="1" applyAlignment="1">
      <alignment horizontal="center" vertical="center" wrapText="1"/>
    </xf>
    <xf numFmtId="165" fontId="3" fillId="0" borderId="0" xfId="1" applyNumberFormat="1" applyFont="1" applyAlignment="1">
      <alignment horizontal="center"/>
    </xf>
    <xf numFmtId="165" fontId="0" fillId="0" borderId="0" xfId="0" applyNumberFormat="1"/>
    <xf numFmtId="0" fontId="4" fillId="0" borderId="5" xfId="0" applyFont="1" applyBorder="1" applyAlignment="1">
      <alignment horizontal="center" vertical="center" wrapText="1"/>
    </xf>
    <xf numFmtId="0" fontId="3" fillId="0" borderId="5" xfId="0" applyFont="1" applyBorder="1" applyAlignment="1">
      <alignment horizontal="center"/>
    </xf>
    <xf numFmtId="0" fontId="5" fillId="0" borderId="5" xfId="0" applyFont="1" applyBorder="1" applyAlignment="1">
      <alignment horizontal="center"/>
    </xf>
    <xf numFmtId="0" fontId="5" fillId="0" borderId="5" xfId="0" applyFont="1" applyBorder="1"/>
    <xf numFmtId="0" fontId="3" fillId="0" borderId="5" xfId="0" applyFont="1" applyBorder="1"/>
    <xf numFmtId="0" fontId="9" fillId="0" borderId="5" xfId="0" applyFont="1" applyBorder="1" applyAlignment="1">
      <alignment vertical="center"/>
    </xf>
    <xf numFmtId="0" fontId="9" fillId="0" borderId="5" xfId="0" applyFont="1" applyBorder="1"/>
    <xf numFmtId="0" fontId="5" fillId="2" borderId="3" xfId="0" applyFont="1" applyFill="1" applyBorder="1" applyAlignment="1">
      <alignment vertical="center"/>
    </xf>
    <xf numFmtId="0" fontId="5" fillId="2" borderId="2" xfId="0" applyFont="1" applyFill="1" applyBorder="1" applyAlignment="1">
      <alignment vertical="center" wrapText="1"/>
    </xf>
    <xf numFmtId="0" fontId="5" fillId="2" borderId="3" xfId="0" applyFont="1" applyFill="1" applyBorder="1" applyAlignment="1">
      <alignment vertical="center" wrapText="1"/>
    </xf>
    <xf numFmtId="0" fontId="5" fillId="0" borderId="15" xfId="0" applyFont="1" applyBorder="1" applyAlignment="1">
      <alignment horizontal="center" vertical="center"/>
    </xf>
    <xf numFmtId="0" fontId="5" fillId="0" borderId="17" xfId="0" applyFont="1" applyBorder="1" applyAlignment="1">
      <alignment vertical="center" wrapText="1"/>
    </xf>
    <xf numFmtId="0" fontId="4" fillId="2" borderId="2" xfId="0" applyFont="1" applyFill="1" applyBorder="1" applyAlignment="1">
      <alignment horizontal="left" vertical="center" wrapText="1"/>
    </xf>
    <xf numFmtId="0" fontId="6" fillId="2" borderId="3" xfId="0" applyFont="1" applyFill="1" applyBorder="1" applyAlignment="1">
      <alignment horizontal="left" vertical="center" wrapText="1"/>
    </xf>
    <xf numFmtId="0" fontId="4" fillId="2" borderId="3" xfId="0" applyFont="1" applyFill="1" applyBorder="1" applyAlignment="1">
      <alignment horizontal="center" vertical="center" wrapText="1"/>
    </xf>
    <xf numFmtId="0" fontId="3" fillId="2" borderId="3" xfId="0" applyFont="1" applyFill="1" applyBorder="1" applyAlignment="1">
      <alignment horizontal="center"/>
    </xf>
    <xf numFmtId="165" fontId="3" fillId="2" borderId="4" xfId="1" applyNumberFormat="1" applyFont="1" applyFill="1" applyBorder="1" applyAlignment="1">
      <alignment horizontal="center"/>
    </xf>
    <xf numFmtId="0" fontId="3" fillId="2" borderId="1" xfId="0" applyFont="1" applyFill="1" applyBorder="1" applyAlignment="1">
      <alignment horizontal="center" vertical="center"/>
    </xf>
    <xf numFmtId="0" fontId="4" fillId="4" borderId="10" xfId="0" applyFont="1" applyFill="1" applyBorder="1" applyAlignment="1">
      <alignment horizontal="left" vertical="center" wrapText="1"/>
    </xf>
    <xf numFmtId="0" fontId="4" fillId="4" borderId="10" xfId="0" applyFont="1" applyFill="1" applyBorder="1" applyAlignment="1">
      <alignment horizontal="center" vertical="center" wrapText="1"/>
    </xf>
    <xf numFmtId="0" fontId="3" fillId="4" borderId="10" xfId="0" applyFont="1" applyFill="1" applyBorder="1" applyAlignment="1">
      <alignment horizontal="center" vertical="center"/>
    </xf>
    <xf numFmtId="165" fontId="3" fillId="4" borderId="18" xfId="1" applyNumberFormat="1" applyFont="1" applyFill="1" applyBorder="1" applyAlignment="1">
      <alignment horizontal="center" vertical="center"/>
    </xf>
    <xf numFmtId="165" fontId="3" fillId="0" borderId="12" xfId="1" applyNumberFormat="1" applyFont="1" applyBorder="1" applyAlignment="1">
      <alignment horizontal="center"/>
    </xf>
    <xf numFmtId="165" fontId="5" fillId="0" borderId="19" xfId="1" applyNumberFormat="1" applyFont="1" applyBorder="1" applyAlignment="1">
      <alignment horizontal="center"/>
    </xf>
    <xf numFmtId="165" fontId="5" fillId="0" borderId="19" xfId="1" applyNumberFormat="1" applyFont="1" applyBorder="1" applyAlignment="1">
      <alignment horizontal="right" vertical="center"/>
    </xf>
    <xf numFmtId="165" fontId="5" fillId="0" borderId="23" xfId="1" applyNumberFormat="1" applyFont="1" applyBorder="1" applyAlignment="1">
      <alignment horizontal="right" vertical="center"/>
    </xf>
    <xf numFmtId="165" fontId="5" fillId="0" borderId="24" xfId="1" applyNumberFormat="1" applyFont="1" applyBorder="1" applyAlignment="1">
      <alignment horizontal="right" vertical="center"/>
    </xf>
    <xf numFmtId="165" fontId="5" fillId="3" borderId="1" xfId="1" applyNumberFormat="1" applyFont="1" applyFill="1" applyBorder="1" applyAlignment="1">
      <alignment horizontal="right" vertical="center"/>
    </xf>
    <xf numFmtId="165" fontId="3" fillId="0" borderId="12" xfId="1" applyNumberFormat="1" applyFont="1" applyBorder="1" applyAlignment="1">
      <alignment horizontal="center" vertical="center"/>
    </xf>
    <xf numFmtId="165" fontId="3" fillId="0" borderId="12" xfId="1" applyNumberFormat="1" applyFont="1" applyFill="1" applyBorder="1" applyAlignment="1">
      <alignment horizontal="center" vertical="center"/>
    </xf>
    <xf numFmtId="0" fontId="10" fillId="0" borderId="1" xfId="0" applyFont="1" applyBorder="1" applyAlignment="1">
      <alignment horizontal="center" vertical="center" wrapText="1"/>
    </xf>
    <xf numFmtId="41" fontId="10" fillId="0" borderId="1" xfId="4" applyFont="1" applyBorder="1" applyAlignment="1">
      <alignment vertical="center" wrapText="1"/>
    </xf>
    <xf numFmtId="41" fontId="11" fillId="0" borderId="1" xfId="4" applyFont="1" applyBorder="1" applyAlignment="1">
      <alignment vertical="center" wrapText="1"/>
    </xf>
    <xf numFmtId="165" fontId="4" fillId="0" borderId="6" xfId="0" applyNumberFormat="1" applyFont="1" applyBorder="1" applyAlignment="1">
      <alignment horizontal="left" vertical="center" wrapText="1"/>
    </xf>
    <xf numFmtId="0" fontId="7" fillId="0" borderId="6" xfId="0" applyFont="1" applyBorder="1" applyAlignment="1">
      <alignment horizontal="center" vertical="center" wrapText="1"/>
    </xf>
    <xf numFmtId="0" fontId="11" fillId="0" borderId="2"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3" xfId="0" applyFont="1" applyBorder="1" applyAlignment="1">
      <alignment horizontal="center" vertical="center" wrapText="1"/>
    </xf>
    <xf numFmtId="0" fontId="10" fillId="0" borderId="26" xfId="0" applyFont="1" applyBorder="1" applyAlignment="1">
      <alignment horizontal="center" vertical="center" wrapText="1"/>
    </xf>
    <xf numFmtId="0" fontId="10" fillId="0" borderId="25" xfId="0" applyFont="1" applyBorder="1" applyAlignment="1">
      <alignment horizontal="center" vertical="center" wrapText="1"/>
    </xf>
    <xf numFmtId="0" fontId="3" fillId="4" borderId="2" xfId="0" applyFont="1" applyFill="1" applyBorder="1" applyAlignment="1">
      <alignment horizontal="center"/>
    </xf>
    <xf numFmtId="0" fontId="3" fillId="4" borderId="3" xfId="0" applyFont="1" applyFill="1" applyBorder="1" applyAlignment="1">
      <alignment horizontal="center"/>
    </xf>
    <xf numFmtId="0" fontId="3" fillId="4" borderId="4" xfId="0" applyFont="1" applyFill="1" applyBorder="1" applyAlignment="1">
      <alignment horizontal="center"/>
    </xf>
    <xf numFmtId="0" fontId="6" fillId="3" borderId="7" xfId="0" applyFont="1" applyFill="1" applyBorder="1" applyAlignment="1">
      <alignment horizontal="center" vertical="center" wrapText="1"/>
    </xf>
    <xf numFmtId="0" fontId="6" fillId="3" borderId="8" xfId="0" applyFont="1" applyFill="1" applyBorder="1" applyAlignment="1">
      <alignment horizontal="center" vertical="center" wrapText="1"/>
    </xf>
    <xf numFmtId="0" fontId="6" fillId="3" borderId="9" xfId="0" applyFont="1" applyFill="1" applyBorder="1" applyAlignment="1">
      <alignment horizontal="center" vertical="center" wrapText="1"/>
    </xf>
    <xf numFmtId="0" fontId="5" fillId="2" borderId="2" xfId="0" applyFont="1" applyFill="1" applyBorder="1" applyAlignment="1">
      <alignment horizontal="left" vertical="center"/>
    </xf>
    <xf numFmtId="0" fontId="5" fillId="2" borderId="3" xfId="0" applyFont="1" applyFill="1" applyBorder="1" applyAlignment="1">
      <alignment horizontal="left" vertical="center"/>
    </xf>
    <xf numFmtId="0" fontId="5" fillId="2" borderId="4" xfId="0" applyFont="1" applyFill="1" applyBorder="1" applyAlignment="1">
      <alignment horizontal="left" vertical="center"/>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6" fillId="0" borderId="20" xfId="0" applyFont="1" applyBorder="1" applyAlignment="1">
      <alignment horizontal="right" vertical="center" wrapText="1"/>
    </xf>
    <xf numFmtId="0" fontId="6" fillId="0" borderId="21" xfId="0" applyFont="1" applyBorder="1" applyAlignment="1">
      <alignment horizontal="right" vertical="center" wrapText="1"/>
    </xf>
    <xf numFmtId="0" fontId="5" fillId="0" borderId="22" xfId="0" applyFont="1" applyBorder="1" applyAlignment="1">
      <alignment horizontal="right" vertical="center"/>
    </xf>
    <xf numFmtId="0" fontId="5" fillId="0" borderId="20" xfId="0" applyFont="1" applyBorder="1" applyAlignment="1">
      <alignment horizontal="right" vertical="center"/>
    </xf>
    <xf numFmtId="0" fontId="5" fillId="0" borderId="21" xfId="0" applyFont="1" applyBorder="1" applyAlignment="1">
      <alignment horizontal="right" vertical="center"/>
    </xf>
  </cellXfs>
  <cellStyles count="5">
    <cellStyle name="Milliers" xfId="1" builtinId="3"/>
    <cellStyle name="Milliers [0]" xfId="4" builtinId="6"/>
    <cellStyle name="Monétaire 2" xfId="3" xr:uid="{00000000-0005-0000-0000-000001000000}"/>
    <cellStyle name="Normal" xfId="0" builtinId="0"/>
    <cellStyle name="Normal 2" xfId="2" xr:uid="{00000000-0005-0000-0000-00000300000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E50CC5-F642-423A-A0DD-AF7778F60194}">
  <dimension ref="A1:D13"/>
  <sheetViews>
    <sheetView workbookViewId="0">
      <selection activeCell="A20" sqref="A20"/>
    </sheetView>
  </sheetViews>
  <sheetFormatPr baseColWidth="10" defaultRowHeight="14.4" x14ac:dyDescent="0.3"/>
  <cols>
    <col min="2" max="2" width="15.77734375" customWidth="1"/>
    <col min="3" max="3" width="19.33203125" customWidth="1"/>
    <col min="4" max="4" width="19.5546875" customWidth="1"/>
  </cols>
  <sheetData>
    <row r="1" spans="1:4" ht="34.200000000000003" customHeight="1" thickBot="1" x14ac:dyDescent="0.35">
      <c r="A1" s="72" t="s">
        <v>120</v>
      </c>
      <c r="B1" s="74"/>
      <c r="C1" s="74"/>
      <c r="D1" s="73"/>
    </row>
    <row r="2" spans="1:4" ht="15" thickBot="1" x14ac:dyDescent="0.35">
      <c r="A2" s="67" t="s">
        <v>116</v>
      </c>
      <c r="B2" s="67" t="s">
        <v>117</v>
      </c>
      <c r="C2" s="67" t="s">
        <v>118</v>
      </c>
      <c r="D2" s="67" t="s">
        <v>119</v>
      </c>
    </row>
    <row r="3" spans="1:4" ht="28.2" customHeight="1" thickBot="1" x14ac:dyDescent="0.35">
      <c r="A3" s="75">
        <v>1</v>
      </c>
      <c r="B3" s="67" t="s">
        <v>130</v>
      </c>
      <c r="C3" s="68">
        <f>Chinagamane!F55</f>
        <v>0</v>
      </c>
      <c r="D3" s="68">
        <f>Chinagamane!F56</f>
        <v>0</v>
      </c>
    </row>
    <row r="4" spans="1:4" ht="28.2" customHeight="1" thickBot="1" x14ac:dyDescent="0.35">
      <c r="A4" s="76"/>
      <c r="B4" s="67" t="s">
        <v>121</v>
      </c>
      <c r="C4" s="68">
        <f>'Toudoun Yodo'!F55</f>
        <v>0</v>
      </c>
      <c r="D4" s="68">
        <f>'Toudoun Yodo'!F56</f>
        <v>0</v>
      </c>
    </row>
    <row r="5" spans="1:4" ht="28.2" customHeight="1" thickBot="1" x14ac:dyDescent="0.35">
      <c r="A5" s="75">
        <v>2</v>
      </c>
      <c r="B5" s="67" t="s">
        <v>122</v>
      </c>
      <c r="C5" s="68">
        <f>'Sourgo Koira'!F55</f>
        <v>0</v>
      </c>
      <c r="D5" s="68">
        <f>'Sourgo Koira'!F56</f>
        <v>0</v>
      </c>
    </row>
    <row r="6" spans="1:4" ht="15" thickBot="1" x14ac:dyDescent="0.35">
      <c r="A6" s="76"/>
      <c r="B6" s="67" t="s">
        <v>123</v>
      </c>
      <c r="C6" s="68">
        <f>Bosso!F55</f>
        <v>0</v>
      </c>
      <c r="D6" s="68">
        <f>Bosso!F56</f>
        <v>0</v>
      </c>
    </row>
    <row r="7" spans="1:4" ht="28.2" customHeight="1" thickBot="1" x14ac:dyDescent="0.35">
      <c r="A7" s="75">
        <v>3</v>
      </c>
      <c r="B7" s="67" t="s">
        <v>124</v>
      </c>
      <c r="C7" s="68">
        <f>'Tapkin Kalgo'!F55</f>
        <v>0</v>
      </c>
      <c r="D7" s="68">
        <f>'Tapkin Kalgo'!F56</f>
        <v>0</v>
      </c>
    </row>
    <row r="8" spans="1:4" ht="28.2" customHeight="1" thickBot="1" x14ac:dyDescent="0.35">
      <c r="A8" s="76"/>
      <c r="B8" s="67" t="s">
        <v>125</v>
      </c>
      <c r="C8" s="68">
        <f>'Darogi Baba'!F55</f>
        <v>0</v>
      </c>
      <c r="D8" s="68">
        <f>'Darogi Baba'!F56</f>
        <v>0</v>
      </c>
    </row>
    <row r="9" spans="1:4" ht="28.2" customHeight="1" thickBot="1" x14ac:dyDescent="0.35">
      <c r="A9" s="75">
        <v>4</v>
      </c>
      <c r="B9" s="67" t="s">
        <v>126</v>
      </c>
      <c r="C9" s="68">
        <f>'Fanaka Koira'!F55</f>
        <v>0</v>
      </c>
      <c r="D9" s="68">
        <f>'Fanaka Koira'!F56</f>
        <v>0</v>
      </c>
    </row>
    <row r="10" spans="1:4" ht="15" thickBot="1" x14ac:dyDescent="0.35">
      <c r="A10" s="76"/>
      <c r="B10" s="67" t="s">
        <v>127</v>
      </c>
      <c r="C10" s="68">
        <f>Koubora!F55</f>
        <v>0</v>
      </c>
      <c r="D10" s="68">
        <f>Koubora!F56</f>
        <v>0</v>
      </c>
    </row>
    <row r="11" spans="1:4" ht="28.2" thickBot="1" x14ac:dyDescent="0.35">
      <c r="A11" s="75">
        <v>5</v>
      </c>
      <c r="B11" s="67" t="s">
        <v>128</v>
      </c>
      <c r="C11" s="68">
        <f>'Gadabo Fatakadjè'!F55</f>
        <v>0</v>
      </c>
      <c r="D11" s="68">
        <f>'Gadabo Fatakadjè'!F56</f>
        <v>0</v>
      </c>
    </row>
    <row r="12" spans="1:4" ht="28.2" customHeight="1" thickBot="1" x14ac:dyDescent="0.35">
      <c r="A12" s="76"/>
      <c r="B12" s="67" t="s">
        <v>129</v>
      </c>
      <c r="C12" s="68">
        <f>'Foundey Faba'!F55</f>
        <v>0</v>
      </c>
      <c r="D12" s="68">
        <f>'Foundey Faba'!F56</f>
        <v>0</v>
      </c>
    </row>
    <row r="13" spans="1:4" ht="15" thickBot="1" x14ac:dyDescent="0.35">
      <c r="A13" s="72" t="s">
        <v>131</v>
      </c>
      <c r="B13" s="73"/>
      <c r="C13" s="69">
        <f>SUM(C3:C12)</f>
        <v>0</v>
      </c>
      <c r="D13" s="69">
        <f>SUM(D3:D12)</f>
        <v>0</v>
      </c>
    </row>
  </sheetData>
  <mergeCells count="7">
    <mergeCell ref="A13:B13"/>
    <mergeCell ref="A1:D1"/>
    <mergeCell ref="A3:A4"/>
    <mergeCell ref="A5:A6"/>
    <mergeCell ref="A7:A8"/>
    <mergeCell ref="A9:A10"/>
    <mergeCell ref="A11:A1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6"/>
  <sheetViews>
    <sheetView tabSelected="1" zoomScale="110" zoomScaleNormal="110" workbookViewId="0">
      <selection activeCell="B61" sqref="B61"/>
    </sheetView>
  </sheetViews>
  <sheetFormatPr baseColWidth="10" defaultColWidth="8.88671875" defaultRowHeight="14.4" x14ac:dyDescent="0.3"/>
  <cols>
    <col min="1" max="1" width="4.109375" style="31" bestFit="1" customWidth="1"/>
    <col min="2" max="2" width="59.44140625" style="31" customWidth="1"/>
    <col min="3" max="3" width="4.88671875" style="32" bestFit="1" customWidth="1"/>
    <col min="4" max="4" width="7.109375" style="32" bestFit="1" customWidth="1"/>
    <col min="5" max="5" width="10.77734375" style="32" customWidth="1"/>
    <col min="6" max="6" width="14.33203125" style="35" customWidth="1"/>
    <col min="10" max="10" width="12" bestFit="1"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60</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4" t="s">
        <v>33</v>
      </c>
      <c r="B7" s="33" t="s">
        <v>134</v>
      </c>
      <c r="C7" s="37" t="s">
        <v>0</v>
      </c>
      <c r="D7" s="37">
        <v>1</v>
      </c>
      <c r="E7" s="59"/>
      <c r="F7" s="70"/>
    </row>
    <row r="8" spans="1:6" x14ac:dyDescent="0.3">
      <c r="A8" s="32">
        <v>1.3</v>
      </c>
      <c r="B8" s="33" t="s">
        <v>32</v>
      </c>
      <c r="C8" s="37" t="s">
        <v>0</v>
      </c>
      <c r="D8" s="37">
        <v>1</v>
      </c>
      <c r="E8" s="59"/>
      <c r="F8" s="70"/>
    </row>
    <row r="9" spans="1:6" ht="15" thickBot="1" x14ac:dyDescent="0.35">
      <c r="A9" s="89" t="s">
        <v>75</v>
      </c>
      <c r="B9" s="89"/>
      <c r="C9" s="89"/>
      <c r="D9" s="89"/>
      <c r="E9" s="90"/>
      <c r="F9" s="60">
        <f>F7+F8+F6</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110</v>
      </c>
      <c r="E13" s="59"/>
      <c r="F13" s="9"/>
    </row>
    <row r="14" spans="1:6" x14ac:dyDescent="0.3">
      <c r="A14" s="39" t="s">
        <v>13</v>
      </c>
      <c r="B14" s="40" t="s">
        <v>39</v>
      </c>
      <c r="C14" s="38"/>
      <c r="D14" s="39"/>
      <c r="E14" s="59"/>
      <c r="F14" s="9"/>
    </row>
    <row r="15" spans="1:6" x14ac:dyDescent="0.3">
      <c r="A15" s="38" t="s">
        <v>78</v>
      </c>
      <c r="B15" s="41" t="s">
        <v>41</v>
      </c>
      <c r="C15" s="38" t="s">
        <v>3</v>
      </c>
      <c r="D15" s="38">
        <v>10</v>
      </c>
      <c r="E15" s="59"/>
      <c r="F15" s="9"/>
    </row>
    <row r="16" spans="1:6" x14ac:dyDescent="0.3">
      <c r="A16" s="38" t="s">
        <v>79</v>
      </c>
      <c r="B16" s="43" t="s">
        <v>63</v>
      </c>
      <c r="C16" s="38" t="s">
        <v>3</v>
      </c>
      <c r="D16" s="38">
        <v>100</v>
      </c>
      <c r="E16" s="59"/>
      <c r="F16" s="9"/>
    </row>
    <row r="17" spans="1:6" x14ac:dyDescent="0.3">
      <c r="A17" s="38" t="s">
        <v>80</v>
      </c>
      <c r="B17" s="43" t="s">
        <v>64</v>
      </c>
      <c r="C17" s="38" t="s">
        <v>3</v>
      </c>
      <c r="D17" s="38">
        <v>20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6500</v>
      </c>
      <c r="E31" s="65"/>
      <c r="F31" s="9"/>
    </row>
    <row r="32" spans="1:6" ht="69" x14ac:dyDescent="0.3">
      <c r="A32" s="20" t="s">
        <v>15</v>
      </c>
      <c r="B32" s="16" t="s">
        <v>142</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10" x14ac:dyDescent="0.3">
      <c r="A49" s="28" t="s">
        <v>10</v>
      </c>
      <c r="B49" s="17" t="s">
        <v>65</v>
      </c>
      <c r="C49" s="7" t="s">
        <v>2</v>
      </c>
      <c r="D49" s="7">
        <v>1</v>
      </c>
      <c r="E49" s="65"/>
      <c r="F49" s="9"/>
    </row>
    <row r="50" spans="1:10" x14ac:dyDescent="0.3">
      <c r="A50" s="29" t="s">
        <v>17</v>
      </c>
      <c r="B50" s="30" t="s">
        <v>66</v>
      </c>
      <c r="C50" s="11" t="s">
        <v>2</v>
      </c>
      <c r="D50" s="11">
        <v>1</v>
      </c>
      <c r="E50" s="65"/>
      <c r="F50" s="12"/>
    </row>
    <row r="51" spans="1:10" ht="15" thickBot="1" x14ac:dyDescent="0.35">
      <c r="A51" s="91" t="s">
        <v>87</v>
      </c>
      <c r="B51" s="92"/>
      <c r="C51" s="92"/>
      <c r="D51" s="92"/>
      <c r="E51" s="93"/>
      <c r="F51" s="62">
        <f>F50+F49</f>
        <v>0</v>
      </c>
    </row>
    <row r="52" spans="1:10" ht="15" thickBot="1" x14ac:dyDescent="0.35">
      <c r="A52" s="27"/>
      <c r="B52" s="46" t="s">
        <v>73</v>
      </c>
      <c r="C52" s="2"/>
      <c r="D52" s="2"/>
      <c r="E52" s="3"/>
      <c r="F52" s="4">
        <f>E52*D52</f>
        <v>0</v>
      </c>
    </row>
    <row r="53" spans="1:10" x14ac:dyDescent="0.3">
      <c r="A53" s="28" t="s">
        <v>18</v>
      </c>
      <c r="B53" s="17" t="s">
        <v>6</v>
      </c>
      <c r="C53" s="7" t="s">
        <v>0</v>
      </c>
      <c r="D53" s="7">
        <v>1</v>
      </c>
      <c r="E53" s="65"/>
      <c r="F53" s="9"/>
    </row>
    <row r="54" spans="1:10" ht="15" thickBot="1" x14ac:dyDescent="0.35">
      <c r="A54" s="91" t="s">
        <v>88</v>
      </c>
      <c r="B54" s="92"/>
      <c r="C54" s="92"/>
      <c r="D54" s="92"/>
      <c r="E54" s="93"/>
      <c r="F54" s="61">
        <f>F53</f>
        <v>0</v>
      </c>
    </row>
    <row r="55" spans="1:10" ht="15" thickBot="1" x14ac:dyDescent="0.35">
      <c r="A55" s="80" t="s">
        <v>89</v>
      </c>
      <c r="B55" s="81"/>
      <c r="C55" s="81"/>
      <c r="D55" s="81"/>
      <c r="E55" s="82"/>
      <c r="F55" s="64">
        <f>F54+F51+F47+F44+F41+F37+F29+F9+F33</f>
        <v>0</v>
      </c>
    </row>
    <row r="56" spans="1:10" ht="15" thickBot="1" x14ac:dyDescent="0.35">
      <c r="A56" s="80" t="s">
        <v>90</v>
      </c>
      <c r="B56" s="81"/>
      <c r="C56" s="81"/>
      <c r="D56" s="81"/>
      <c r="E56" s="82"/>
      <c r="F56" s="64">
        <f>F55/655.957</f>
        <v>0</v>
      </c>
      <c r="J56" s="36"/>
    </row>
  </sheetData>
  <mergeCells count="16">
    <mergeCell ref="A1:F1"/>
    <mergeCell ref="A2:F2"/>
    <mergeCell ref="A56:E56"/>
    <mergeCell ref="A3:F3"/>
    <mergeCell ref="A34:F34"/>
    <mergeCell ref="B42:F42"/>
    <mergeCell ref="A9:E9"/>
    <mergeCell ref="A29:E29"/>
    <mergeCell ref="A33:E33"/>
    <mergeCell ref="A37:E37"/>
    <mergeCell ref="A41:E41"/>
    <mergeCell ref="A44:E44"/>
    <mergeCell ref="A47:E47"/>
    <mergeCell ref="A51:E51"/>
    <mergeCell ref="A54:E54"/>
    <mergeCell ref="A55:E55"/>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707FB7-F6EA-4AC9-B569-5AA04CEC948D}">
  <dimension ref="A1:F56"/>
  <sheetViews>
    <sheetView topLeftCell="A40" workbookViewId="0">
      <selection activeCell="C46" sqref="A1:F56"/>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91</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3"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F7+F8+F6</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140</v>
      </c>
      <c r="E13" s="59"/>
      <c r="F13" s="9"/>
    </row>
    <row r="14" spans="1:6" x14ac:dyDescent="0.3">
      <c r="A14" s="39" t="s">
        <v>13</v>
      </c>
      <c r="B14" s="40" t="s">
        <v>39</v>
      </c>
      <c r="C14" s="38"/>
      <c r="D14" s="39"/>
      <c r="E14" s="59"/>
      <c r="F14" s="9"/>
    </row>
    <row r="15" spans="1:6" x14ac:dyDescent="0.3">
      <c r="A15" s="38" t="s">
        <v>78</v>
      </c>
      <c r="B15" s="41" t="s">
        <v>41</v>
      </c>
      <c r="C15" s="38" t="s">
        <v>3</v>
      </c>
      <c r="D15" s="38">
        <v>10</v>
      </c>
      <c r="E15" s="59"/>
      <c r="F15" s="9"/>
    </row>
    <row r="16" spans="1:6" x14ac:dyDescent="0.3">
      <c r="A16" s="38" t="s">
        <v>79</v>
      </c>
      <c r="B16" s="43" t="s">
        <v>63</v>
      </c>
      <c r="C16" s="38" t="s">
        <v>3</v>
      </c>
      <c r="D16" s="38">
        <v>120</v>
      </c>
      <c r="E16" s="59"/>
      <c r="F16" s="9"/>
    </row>
    <row r="17" spans="1:6" x14ac:dyDescent="0.3">
      <c r="A17" s="38" t="s">
        <v>80</v>
      </c>
      <c r="B17" s="43" t="s">
        <v>64</v>
      </c>
      <c r="C17" s="38" t="s">
        <v>3</v>
      </c>
      <c r="D17" s="38">
        <v>20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7500</v>
      </c>
      <c r="E31" s="65"/>
      <c r="F31" s="9"/>
    </row>
    <row r="32" spans="1:6" ht="69" x14ac:dyDescent="0.3">
      <c r="A32" s="20" t="s">
        <v>15</v>
      </c>
      <c r="B32" s="16" t="s">
        <v>146</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132</v>
      </c>
      <c r="B55" s="81"/>
      <c r="C55" s="81"/>
      <c r="D55" s="81"/>
      <c r="E55" s="82"/>
      <c r="F55" s="64">
        <f>F54+F51+F47+F44+F41+F37+F29+F9+F33</f>
        <v>0</v>
      </c>
    </row>
    <row r="56" spans="1:6" ht="15" thickBot="1" x14ac:dyDescent="0.35">
      <c r="A56" s="80" t="s">
        <v>133</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74705D-96FE-4022-9214-A327ED2F7374}">
  <dimension ref="A1:F56"/>
  <sheetViews>
    <sheetView topLeftCell="A26" workbookViewId="0">
      <selection activeCell="C39" sqref="A1:F56"/>
    </sheetView>
  </sheetViews>
  <sheetFormatPr baseColWidth="10" defaultRowHeight="14.4" x14ac:dyDescent="0.3"/>
  <cols>
    <col min="1" max="1" width="4.109375" bestFit="1" customWidth="1"/>
    <col min="2" max="2" width="59.44140625" customWidth="1"/>
    <col min="3" max="3" width="6.6640625" customWidth="1"/>
    <col min="4" max="4" width="8"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92</v>
      </c>
      <c r="B3" s="78"/>
      <c r="C3" s="78"/>
      <c r="D3" s="78"/>
      <c r="E3" s="78"/>
      <c r="F3" s="79"/>
    </row>
    <row r="4" spans="1:6" ht="15"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100</v>
      </c>
      <c r="E13" s="59"/>
      <c r="F13" s="9"/>
    </row>
    <row r="14" spans="1:6" x14ac:dyDescent="0.3">
      <c r="A14" s="39" t="s">
        <v>13</v>
      </c>
      <c r="B14" s="40" t="s">
        <v>39</v>
      </c>
      <c r="C14" s="38"/>
      <c r="D14" s="39"/>
      <c r="E14" s="59"/>
      <c r="F14" s="9"/>
    </row>
    <row r="15" spans="1:6" x14ac:dyDescent="0.3">
      <c r="A15" s="38" t="s">
        <v>78</v>
      </c>
      <c r="B15" s="41" t="s">
        <v>41</v>
      </c>
      <c r="C15" s="38" t="s">
        <v>3</v>
      </c>
      <c r="D15" s="38">
        <v>10</v>
      </c>
      <c r="E15" s="59"/>
      <c r="F15" s="9"/>
    </row>
    <row r="16" spans="1:6" x14ac:dyDescent="0.3">
      <c r="A16" s="38" t="s">
        <v>79</v>
      </c>
      <c r="B16" s="43" t="s">
        <v>63</v>
      </c>
      <c r="C16" s="38" t="s">
        <v>3</v>
      </c>
      <c r="D16" s="38">
        <v>80</v>
      </c>
      <c r="E16" s="59"/>
      <c r="F16" s="9"/>
    </row>
    <row r="17" spans="1:6" x14ac:dyDescent="0.3">
      <c r="A17" s="38" t="s">
        <v>80</v>
      </c>
      <c r="B17" s="43" t="s">
        <v>64</v>
      </c>
      <c r="C17" s="38" t="s">
        <v>3</v>
      </c>
      <c r="D17" s="38">
        <v>20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5500</v>
      </c>
      <c r="E31" s="65"/>
      <c r="F31" s="9"/>
    </row>
    <row r="32" spans="1:6" ht="69" x14ac:dyDescent="0.3">
      <c r="A32" s="20" t="s">
        <v>15</v>
      </c>
      <c r="B32" s="16" t="s">
        <v>147</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114</v>
      </c>
      <c r="B55" s="81"/>
      <c r="C55" s="81"/>
      <c r="D55" s="81"/>
      <c r="E55" s="82"/>
      <c r="F55" s="64">
        <f>F54+F51+F47+F44+F41+F37+F29+F9+F33</f>
        <v>0</v>
      </c>
    </row>
    <row r="56" spans="1:6" ht="15" thickBot="1" x14ac:dyDescent="0.35">
      <c r="A56" s="80" t="s">
        <v>115</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9246FB-58D0-40F3-A3F8-353C3CA07F60}">
  <dimension ref="A1:F56"/>
  <sheetViews>
    <sheetView topLeftCell="A40" workbookViewId="0">
      <selection activeCell="C46" sqref="A1:F56"/>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31</v>
      </c>
      <c r="B1" s="78"/>
      <c r="C1" s="78"/>
      <c r="D1" s="78"/>
      <c r="E1" s="78"/>
      <c r="F1" s="79"/>
    </row>
    <row r="2" spans="1:6" ht="15" thickBot="1" x14ac:dyDescent="0.35">
      <c r="A2" s="77" t="s">
        <v>136</v>
      </c>
      <c r="B2" s="78"/>
      <c r="C2" s="78"/>
      <c r="D2" s="78"/>
      <c r="E2" s="78"/>
      <c r="F2" s="79"/>
    </row>
    <row r="3" spans="1:6" ht="15" thickBot="1" x14ac:dyDescent="0.35">
      <c r="A3" s="77" t="s">
        <v>93</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80</v>
      </c>
      <c r="E13" s="59"/>
      <c r="F13" s="9"/>
    </row>
    <row r="14" spans="1:6" x14ac:dyDescent="0.3">
      <c r="A14" s="39" t="s">
        <v>13</v>
      </c>
      <c r="B14" s="40" t="s">
        <v>39</v>
      </c>
      <c r="C14" s="38"/>
      <c r="D14" s="39"/>
      <c r="E14" s="59"/>
      <c r="F14" s="9"/>
    </row>
    <row r="15" spans="1:6" x14ac:dyDescent="0.3">
      <c r="A15" s="38" t="s">
        <v>78</v>
      </c>
      <c r="B15" s="41" t="s">
        <v>41</v>
      </c>
      <c r="C15" s="38" t="s">
        <v>3</v>
      </c>
      <c r="D15" s="38">
        <v>7</v>
      </c>
      <c r="E15" s="59"/>
      <c r="F15" s="9"/>
    </row>
    <row r="16" spans="1:6" x14ac:dyDescent="0.3">
      <c r="A16" s="38" t="s">
        <v>79</v>
      </c>
      <c r="B16" s="43" t="s">
        <v>63</v>
      </c>
      <c r="C16" s="38" t="s">
        <v>3</v>
      </c>
      <c r="D16" s="38">
        <v>70</v>
      </c>
      <c r="E16" s="59"/>
      <c r="F16" s="9"/>
    </row>
    <row r="17" spans="1:6" x14ac:dyDescent="0.3">
      <c r="A17" s="38" t="s">
        <v>80</v>
      </c>
      <c r="B17" s="43" t="s">
        <v>64</v>
      </c>
      <c r="C17" s="38" t="s">
        <v>3</v>
      </c>
      <c r="D17" s="38">
        <v>10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5500</v>
      </c>
      <c r="E31" s="65"/>
      <c r="F31" s="9"/>
    </row>
    <row r="32" spans="1:6" ht="69" x14ac:dyDescent="0.3">
      <c r="A32" s="20" t="s">
        <v>15</v>
      </c>
      <c r="B32" s="16" t="s">
        <v>148</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112</v>
      </c>
      <c r="B55" s="81"/>
      <c r="C55" s="81"/>
      <c r="D55" s="81"/>
      <c r="E55" s="82"/>
      <c r="F55" s="64">
        <f>F54+F51+F47+F44+F41+F37+F29+F9+F33</f>
        <v>0</v>
      </c>
    </row>
    <row r="56" spans="1:6" ht="15" thickBot="1" x14ac:dyDescent="0.35">
      <c r="A56" s="80" t="s">
        <v>113</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1EA0-5827-4C6D-9751-54B1987D43C3}">
  <dimension ref="A1:F56"/>
  <sheetViews>
    <sheetView topLeftCell="A40" workbookViewId="0">
      <selection activeCell="C46" sqref="A1:F56"/>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94</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130</v>
      </c>
      <c r="E13" s="59"/>
      <c r="F13" s="9"/>
    </row>
    <row r="14" spans="1:6" x14ac:dyDescent="0.3">
      <c r="A14" s="39" t="s">
        <v>13</v>
      </c>
      <c r="B14" s="40" t="s">
        <v>39</v>
      </c>
      <c r="C14" s="38"/>
      <c r="D14" s="39"/>
      <c r="E14" s="59"/>
      <c r="F14" s="9"/>
    </row>
    <row r="15" spans="1:6" x14ac:dyDescent="0.3">
      <c r="A15" s="38" t="s">
        <v>78</v>
      </c>
      <c r="B15" s="41" t="s">
        <v>41</v>
      </c>
      <c r="C15" s="38" t="s">
        <v>3</v>
      </c>
      <c r="D15" s="38">
        <v>10</v>
      </c>
      <c r="E15" s="59"/>
      <c r="F15" s="9"/>
    </row>
    <row r="16" spans="1:6" x14ac:dyDescent="0.3">
      <c r="A16" s="38" t="s">
        <v>79</v>
      </c>
      <c r="B16" s="43" t="s">
        <v>63</v>
      </c>
      <c r="C16" s="38" t="s">
        <v>3</v>
      </c>
      <c r="D16" s="38">
        <v>110</v>
      </c>
      <c r="E16" s="59"/>
      <c r="F16" s="9"/>
    </row>
    <row r="17" spans="1:6" x14ac:dyDescent="0.3">
      <c r="A17" s="38" t="s">
        <v>80</v>
      </c>
      <c r="B17" s="43" t="s">
        <v>64</v>
      </c>
      <c r="C17" s="38" t="s">
        <v>3</v>
      </c>
      <c r="D17" s="38">
        <v>20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7000</v>
      </c>
      <c r="E31" s="65"/>
      <c r="F31" s="9"/>
    </row>
    <row r="32" spans="1:6" ht="69" x14ac:dyDescent="0.3">
      <c r="A32" s="20" t="s">
        <v>15</v>
      </c>
      <c r="B32" s="16" t="s">
        <v>149</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110</v>
      </c>
      <c r="B55" s="81"/>
      <c r="C55" s="81"/>
      <c r="D55" s="81"/>
      <c r="E55" s="82"/>
      <c r="F55" s="64">
        <f>F54+F51+F47+F44+F41+F37+F29+F9+F33</f>
        <v>0</v>
      </c>
    </row>
    <row r="56" spans="1:6" ht="15" thickBot="1" x14ac:dyDescent="0.35">
      <c r="A56" s="80" t="s">
        <v>111</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B2BC62-CC11-49EE-AC43-2F3307BE9787}">
  <dimension ref="A1:F56"/>
  <sheetViews>
    <sheetView topLeftCell="A40" workbookViewId="0">
      <selection activeCell="C46" sqref="A1:F56"/>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95</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130</v>
      </c>
      <c r="E13" s="59"/>
      <c r="F13" s="9"/>
    </row>
    <row r="14" spans="1:6" x14ac:dyDescent="0.3">
      <c r="A14" s="39" t="s">
        <v>13</v>
      </c>
      <c r="B14" s="40" t="s">
        <v>39</v>
      </c>
      <c r="C14" s="38"/>
      <c r="D14" s="39"/>
      <c r="E14" s="59"/>
      <c r="F14" s="9"/>
    </row>
    <row r="15" spans="1:6" x14ac:dyDescent="0.3">
      <c r="A15" s="38" t="s">
        <v>78</v>
      </c>
      <c r="B15" s="41" t="s">
        <v>41</v>
      </c>
      <c r="C15" s="38" t="s">
        <v>3</v>
      </c>
      <c r="D15" s="38">
        <v>10</v>
      </c>
      <c r="E15" s="59"/>
      <c r="F15" s="9"/>
    </row>
    <row r="16" spans="1:6" x14ac:dyDescent="0.3">
      <c r="A16" s="38" t="s">
        <v>79</v>
      </c>
      <c r="B16" s="43" t="s">
        <v>63</v>
      </c>
      <c r="C16" s="38" t="s">
        <v>3</v>
      </c>
      <c r="D16" s="38">
        <v>110</v>
      </c>
      <c r="E16" s="59"/>
      <c r="F16" s="9"/>
    </row>
    <row r="17" spans="1:6" x14ac:dyDescent="0.3">
      <c r="A17" s="38" t="s">
        <v>80</v>
      </c>
      <c r="B17" s="43" t="s">
        <v>64</v>
      </c>
      <c r="C17" s="38" t="s">
        <v>3</v>
      </c>
      <c r="D17" s="38">
        <v>20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7000</v>
      </c>
      <c r="E31" s="65"/>
      <c r="F31" s="9"/>
    </row>
    <row r="32" spans="1:6" ht="69" x14ac:dyDescent="0.3">
      <c r="A32" s="20" t="s">
        <v>15</v>
      </c>
      <c r="B32" s="16" t="s">
        <v>149</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108</v>
      </c>
      <c r="B55" s="81"/>
      <c r="C55" s="81"/>
      <c r="D55" s="81"/>
      <c r="E55" s="82"/>
      <c r="F55" s="64">
        <f>F54+F51+F47+F44+F41+F37+F29+F9+F33</f>
        <v>0</v>
      </c>
    </row>
    <row r="56" spans="1:6" ht="15" thickBot="1" x14ac:dyDescent="0.35">
      <c r="A56" s="80" t="s">
        <v>109</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175E1B-C6D4-48E0-9488-4211E387A121}">
  <dimension ref="A1:F56"/>
  <sheetViews>
    <sheetView topLeftCell="A40" workbookViewId="0">
      <selection activeCell="C46" sqref="A1:F56"/>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96</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80</v>
      </c>
      <c r="E13" s="59"/>
      <c r="F13" s="9"/>
    </row>
    <row r="14" spans="1:6" x14ac:dyDescent="0.3">
      <c r="A14" s="39" t="s">
        <v>13</v>
      </c>
      <c r="B14" s="40" t="s">
        <v>39</v>
      </c>
      <c r="C14" s="38"/>
      <c r="D14" s="39"/>
      <c r="E14" s="59"/>
      <c r="F14" s="9"/>
    </row>
    <row r="15" spans="1:6" x14ac:dyDescent="0.3">
      <c r="A15" s="38" t="s">
        <v>78</v>
      </c>
      <c r="B15" s="41" t="s">
        <v>41</v>
      </c>
      <c r="C15" s="38" t="s">
        <v>3</v>
      </c>
      <c r="D15" s="38">
        <v>7</v>
      </c>
      <c r="E15" s="59"/>
      <c r="F15" s="9"/>
    </row>
    <row r="16" spans="1:6" x14ac:dyDescent="0.3">
      <c r="A16" s="38" t="s">
        <v>79</v>
      </c>
      <c r="B16" s="43" t="s">
        <v>63</v>
      </c>
      <c r="C16" s="38" t="s">
        <v>3</v>
      </c>
      <c r="D16" s="38">
        <v>75</v>
      </c>
      <c r="E16" s="59"/>
      <c r="F16" s="9"/>
    </row>
    <row r="17" spans="1:6" x14ac:dyDescent="0.3">
      <c r="A17" s="38" t="s">
        <v>80</v>
      </c>
      <c r="B17" s="43" t="s">
        <v>64</v>
      </c>
      <c r="C17" s="38" t="s">
        <v>3</v>
      </c>
      <c r="D17" s="38">
        <v>15</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6500</v>
      </c>
      <c r="E31" s="65"/>
      <c r="F31" s="9"/>
    </row>
    <row r="32" spans="1:6" ht="69" x14ac:dyDescent="0.3">
      <c r="A32" s="20" t="s">
        <v>15</v>
      </c>
      <c r="B32" s="16" t="s">
        <v>142</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106</v>
      </c>
      <c r="B55" s="81"/>
      <c r="C55" s="81"/>
      <c r="D55" s="81"/>
      <c r="E55" s="82"/>
      <c r="F55" s="64">
        <f>F54+F51+F47+F44+F41+F37+F29+F9+F33</f>
        <v>0</v>
      </c>
    </row>
    <row r="56" spans="1:6" ht="15" thickBot="1" x14ac:dyDescent="0.35">
      <c r="A56" s="80" t="s">
        <v>107</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46368D-1BE3-47E4-B367-82C999F279A4}">
  <dimension ref="A1:F56"/>
  <sheetViews>
    <sheetView topLeftCell="A40" workbookViewId="0">
      <selection activeCell="I39" sqref="I39"/>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97</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80</v>
      </c>
      <c r="E13" s="59"/>
      <c r="F13" s="9"/>
    </row>
    <row r="14" spans="1:6" x14ac:dyDescent="0.3">
      <c r="A14" s="39" t="s">
        <v>13</v>
      </c>
      <c r="B14" s="40" t="s">
        <v>39</v>
      </c>
      <c r="C14" s="38"/>
      <c r="D14" s="39"/>
      <c r="E14" s="59"/>
      <c r="F14" s="9"/>
    </row>
    <row r="15" spans="1:6" x14ac:dyDescent="0.3">
      <c r="A15" s="38" t="s">
        <v>78</v>
      </c>
      <c r="B15" s="41" t="s">
        <v>41</v>
      </c>
      <c r="C15" s="38" t="s">
        <v>3</v>
      </c>
      <c r="D15" s="38">
        <v>7</v>
      </c>
      <c r="E15" s="59"/>
      <c r="F15" s="9"/>
    </row>
    <row r="16" spans="1:6" x14ac:dyDescent="0.3">
      <c r="A16" s="38" t="s">
        <v>79</v>
      </c>
      <c r="B16" s="43" t="s">
        <v>63</v>
      </c>
      <c r="C16" s="38" t="s">
        <v>3</v>
      </c>
      <c r="D16" s="38">
        <v>65</v>
      </c>
      <c r="E16" s="59"/>
      <c r="F16" s="9"/>
    </row>
    <row r="17" spans="1:6" x14ac:dyDescent="0.3">
      <c r="A17" s="38" t="s">
        <v>80</v>
      </c>
      <c r="B17" s="43" t="s">
        <v>64</v>
      </c>
      <c r="C17" s="38" t="s">
        <v>3</v>
      </c>
      <c r="D17" s="38">
        <v>15</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6500</v>
      </c>
      <c r="E31" s="65"/>
      <c r="F31" s="9"/>
    </row>
    <row r="32" spans="1:6" ht="69" x14ac:dyDescent="0.3">
      <c r="A32" s="20" t="s">
        <v>15</v>
      </c>
      <c r="B32" s="16" t="s">
        <v>142</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104</v>
      </c>
      <c r="B55" s="81"/>
      <c r="C55" s="81"/>
      <c r="D55" s="81"/>
      <c r="E55" s="82"/>
      <c r="F55" s="64">
        <f>F54+F51+F47+F44+F41+F37+F29+F9+F33</f>
        <v>0</v>
      </c>
    </row>
    <row r="56" spans="1:6" ht="15" thickBot="1" x14ac:dyDescent="0.35">
      <c r="A56" s="80" t="s">
        <v>105</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705619-B7C0-4087-8EFD-DCC5F8E3E5AE}">
  <dimension ref="A1:F56"/>
  <sheetViews>
    <sheetView workbookViewId="0">
      <selection activeCell="I39" sqref="I39"/>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98</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70</v>
      </c>
      <c r="E13" s="59"/>
      <c r="F13" s="9"/>
    </row>
    <row r="14" spans="1:6" x14ac:dyDescent="0.3">
      <c r="A14" s="39" t="s">
        <v>13</v>
      </c>
      <c r="B14" s="40" t="s">
        <v>39</v>
      </c>
      <c r="C14" s="38"/>
      <c r="D14" s="39"/>
      <c r="E14" s="59"/>
      <c r="F14" s="9"/>
    </row>
    <row r="15" spans="1:6" x14ac:dyDescent="0.3">
      <c r="A15" s="38" t="s">
        <v>78</v>
      </c>
      <c r="B15" s="41" t="s">
        <v>41</v>
      </c>
      <c r="C15" s="38" t="s">
        <v>3</v>
      </c>
      <c r="D15" s="38">
        <v>7</v>
      </c>
      <c r="E15" s="59"/>
      <c r="F15" s="9"/>
    </row>
    <row r="16" spans="1:6" x14ac:dyDescent="0.3">
      <c r="A16" s="38" t="s">
        <v>79</v>
      </c>
      <c r="B16" s="43" t="s">
        <v>63</v>
      </c>
      <c r="C16" s="38" t="s">
        <v>3</v>
      </c>
      <c r="D16" s="38">
        <v>60</v>
      </c>
      <c r="E16" s="59"/>
      <c r="F16" s="9"/>
    </row>
    <row r="17" spans="1:6" x14ac:dyDescent="0.3">
      <c r="A17" s="38" t="s">
        <v>80</v>
      </c>
      <c r="B17" s="43" t="s">
        <v>64</v>
      </c>
      <c r="C17" s="38" t="s">
        <v>3</v>
      </c>
      <c r="D17" s="38">
        <v>10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6750</v>
      </c>
      <c r="E31" s="65"/>
      <c r="F31" s="9"/>
    </row>
    <row r="32" spans="1:6" ht="69" x14ac:dyDescent="0.3">
      <c r="A32" s="20" t="s">
        <v>15</v>
      </c>
      <c r="B32" s="16" t="s">
        <v>151</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152</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102</v>
      </c>
      <c r="B55" s="81"/>
      <c r="C55" s="81"/>
      <c r="D55" s="81"/>
      <c r="E55" s="82"/>
      <c r="F55" s="64">
        <f>F54+F51+F47+F44+F41+F37+F29+F9+F33</f>
        <v>0</v>
      </c>
    </row>
    <row r="56" spans="1:6" ht="15" thickBot="1" x14ac:dyDescent="0.35">
      <c r="A56" s="80" t="s">
        <v>103</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96F1E2-758D-4B11-A35C-49EF0A3C39AC}">
  <dimension ref="A1:F56"/>
  <sheetViews>
    <sheetView topLeftCell="A40" workbookViewId="0">
      <selection activeCell="I39" sqref="I39"/>
    </sheetView>
  </sheetViews>
  <sheetFormatPr baseColWidth="10" defaultRowHeight="14.4" x14ac:dyDescent="0.3"/>
  <cols>
    <col min="1" max="1" width="4.109375" bestFit="1" customWidth="1"/>
    <col min="2" max="2" width="59.44140625" customWidth="1"/>
    <col min="3" max="3" width="4.88671875" bestFit="1" customWidth="1"/>
    <col min="4" max="4" width="7.109375" bestFit="1" customWidth="1"/>
    <col min="5" max="5" width="10.77734375" customWidth="1"/>
    <col min="6" max="6" width="14.33203125" customWidth="1"/>
  </cols>
  <sheetData>
    <row r="1" spans="1:6" ht="15" thickBot="1" x14ac:dyDescent="0.35">
      <c r="A1" s="77" t="s">
        <v>135</v>
      </c>
      <c r="B1" s="78"/>
      <c r="C1" s="78"/>
      <c r="D1" s="78"/>
      <c r="E1" s="78"/>
      <c r="F1" s="79"/>
    </row>
    <row r="2" spans="1:6" ht="15" thickBot="1" x14ac:dyDescent="0.35">
      <c r="A2" s="77" t="s">
        <v>136</v>
      </c>
      <c r="B2" s="78"/>
      <c r="C2" s="78"/>
      <c r="D2" s="78"/>
      <c r="E2" s="78"/>
      <c r="F2" s="79"/>
    </row>
    <row r="3" spans="1:6" ht="15" thickBot="1" x14ac:dyDescent="0.35">
      <c r="A3" s="77" t="s">
        <v>99</v>
      </c>
      <c r="B3" s="78"/>
      <c r="C3" s="78"/>
      <c r="D3" s="78"/>
      <c r="E3" s="78"/>
      <c r="F3" s="79"/>
    </row>
    <row r="4" spans="1:6" ht="28.2" thickBot="1" x14ac:dyDescent="0.35">
      <c r="A4" s="55" t="s">
        <v>19</v>
      </c>
      <c r="B4" s="55" t="s">
        <v>20</v>
      </c>
      <c r="C4" s="56" t="s">
        <v>21</v>
      </c>
      <c r="D4" s="56" t="s">
        <v>137</v>
      </c>
      <c r="E4" s="57" t="s">
        <v>22</v>
      </c>
      <c r="F4" s="58" t="s">
        <v>23</v>
      </c>
    </row>
    <row r="5" spans="1:6" ht="15" thickBot="1" x14ac:dyDescent="0.35">
      <c r="A5" s="49"/>
      <c r="B5" s="50" t="s">
        <v>35</v>
      </c>
      <c r="C5" s="51"/>
      <c r="D5" s="51"/>
      <c r="E5" s="52"/>
      <c r="F5" s="53"/>
    </row>
    <row r="6" spans="1:6" x14ac:dyDescent="0.3">
      <c r="A6" s="71" t="s">
        <v>24</v>
      </c>
      <c r="B6" s="33" t="s">
        <v>138</v>
      </c>
      <c r="C6" s="34" t="s">
        <v>26</v>
      </c>
      <c r="D6" s="34">
        <v>1</v>
      </c>
      <c r="E6" s="59"/>
      <c r="F6" s="70"/>
    </row>
    <row r="7" spans="1:6" x14ac:dyDescent="0.3">
      <c r="A7" s="33" t="s">
        <v>24</v>
      </c>
      <c r="B7" s="33" t="s">
        <v>25</v>
      </c>
      <c r="C7" s="34" t="s">
        <v>26</v>
      </c>
      <c r="D7" s="34">
        <v>1</v>
      </c>
      <c r="E7" s="59"/>
      <c r="F7" s="70"/>
    </row>
    <row r="8" spans="1:6" x14ac:dyDescent="0.3">
      <c r="A8" s="33" t="s">
        <v>33</v>
      </c>
      <c r="B8" s="33" t="s">
        <v>32</v>
      </c>
      <c r="C8" s="37" t="s">
        <v>0</v>
      </c>
      <c r="D8" s="34">
        <v>1</v>
      </c>
      <c r="E8" s="59"/>
      <c r="F8" s="70"/>
    </row>
    <row r="9" spans="1:6" ht="15" thickBot="1" x14ac:dyDescent="0.35">
      <c r="A9" s="89" t="s">
        <v>75</v>
      </c>
      <c r="B9" s="89"/>
      <c r="C9" s="89"/>
      <c r="D9" s="89"/>
      <c r="E9" s="90"/>
      <c r="F9" s="60">
        <f>F6+F7+F8</f>
        <v>0</v>
      </c>
    </row>
    <row r="10" spans="1:6" ht="15" thickBot="1" x14ac:dyDescent="0.35">
      <c r="A10" s="49"/>
      <c r="B10" s="50" t="s">
        <v>34</v>
      </c>
      <c r="C10" s="51"/>
      <c r="D10" s="51"/>
      <c r="E10" s="52"/>
      <c r="F10" s="53"/>
    </row>
    <row r="11" spans="1:6" x14ac:dyDescent="0.3">
      <c r="A11" s="39" t="s">
        <v>12</v>
      </c>
      <c r="B11" s="40" t="s">
        <v>38</v>
      </c>
      <c r="C11" s="38"/>
      <c r="D11" s="39"/>
      <c r="E11" s="8"/>
      <c r="F11" s="9"/>
    </row>
    <row r="12" spans="1:6" x14ac:dyDescent="0.3">
      <c r="A12" s="15" t="s">
        <v>76</v>
      </c>
      <c r="B12" s="25" t="s">
        <v>139</v>
      </c>
      <c r="C12" s="15" t="s">
        <v>3</v>
      </c>
      <c r="D12" s="15">
        <v>10</v>
      </c>
      <c r="E12" s="59"/>
      <c r="F12" s="9"/>
    </row>
    <row r="13" spans="1:6" x14ac:dyDescent="0.3">
      <c r="A13" s="15" t="s">
        <v>77</v>
      </c>
      <c r="B13" s="42" t="s">
        <v>140</v>
      </c>
      <c r="C13" s="15" t="s">
        <v>3</v>
      </c>
      <c r="D13" s="15">
        <v>70</v>
      </c>
      <c r="E13" s="59"/>
      <c r="F13" s="9"/>
    </row>
    <row r="14" spans="1:6" x14ac:dyDescent="0.3">
      <c r="A14" s="39" t="s">
        <v>13</v>
      </c>
      <c r="B14" s="40" t="s">
        <v>39</v>
      </c>
      <c r="C14" s="38"/>
      <c r="D14" s="39"/>
      <c r="E14" s="59"/>
      <c r="F14" s="9"/>
    </row>
    <row r="15" spans="1:6" x14ac:dyDescent="0.3">
      <c r="A15" s="38" t="s">
        <v>78</v>
      </c>
      <c r="B15" s="41" t="s">
        <v>41</v>
      </c>
      <c r="C15" s="38" t="s">
        <v>3</v>
      </c>
      <c r="D15" s="38">
        <v>7</v>
      </c>
      <c r="E15" s="59"/>
      <c r="F15" s="9"/>
    </row>
    <row r="16" spans="1:6" x14ac:dyDescent="0.3">
      <c r="A16" s="38" t="s">
        <v>79</v>
      </c>
      <c r="B16" s="43" t="s">
        <v>63</v>
      </c>
      <c r="C16" s="38" t="s">
        <v>3</v>
      </c>
      <c r="D16" s="38">
        <v>60</v>
      </c>
      <c r="E16" s="59"/>
      <c r="F16" s="9"/>
    </row>
    <row r="17" spans="1:6" x14ac:dyDescent="0.3">
      <c r="A17" s="38" t="s">
        <v>80</v>
      </c>
      <c r="B17" s="43" t="s">
        <v>64</v>
      </c>
      <c r="C17" s="38" t="s">
        <v>3</v>
      </c>
      <c r="D17" s="38">
        <v>10</v>
      </c>
      <c r="E17" s="59"/>
      <c r="F17" s="9"/>
    </row>
    <row r="18" spans="1:6" x14ac:dyDescent="0.3">
      <c r="A18" s="39" t="s">
        <v>27</v>
      </c>
      <c r="B18" s="40" t="s">
        <v>45</v>
      </c>
      <c r="C18" s="38" t="s">
        <v>37</v>
      </c>
      <c r="D18" s="38">
        <v>1</v>
      </c>
      <c r="E18" s="59"/>
      <c r="F18" s="9"/>
    </row>
    <row r="19" spans="1:6" x14ac:dyDescent="0.3">
      <c r="A19" s="39" t="s">
        <v>29</v>
      </c>
      <c r="B19" s="40" t="s">
        <v>47</v>
      </c>
      <c r="C19" s="38" t="s">
        <v>37</v>
      </c>
      <c r="D19" s="38"/>
      <c r="E19" s="59"/>
      <c r="F19" s="9"/>
    </row>
    <row r="20" spans="1:6" x14ac:dyDescent="0.3">
      <c r="A20" s="38" t="s">
        <v>40</v>
      </c>
      <c r="B20" s="41" t="s">
        <v>48</v>
      </c>
      <c r="C20" s="38" t="s">
        <v>37</v>
      </c>
      <c r="D20" s="38">
        <v>1</v>
      </c>
      <c r="E20" s="59"/>
      <c r="F20" s="9"/>
    </row>
    <row r="21" spans="1:6" x14ac:dyDescent="0.3">
      <c r="A21" s="38" t="s">
        <v>42</v>
      </c>
      <c r="B21" s="41" t="s">
        <v>49</v>
      </c>
      <c r="C21" s="38" t="s">
        <v>37</v>
      </c>
      <c r="D21" s="38">
        <v>1</v>
      </c>
      <c r="E21" s="59"/>
      <c r="F21" s="9"/>
    </row>
    <row r="22" spans="1:6" x14ac:dyDescent="0.3">
      <c r="A22" s="38" t="s">
        <v>43</v>
      </c>
      <c r="B22" s="41" t="s">
        <v>50</v>
      </c>
      <c r="C22" s="38" t="s">
        <v>37</v>
      </c>
      <c r="D22" s="38">
        <v>1</v>
      </c>
      <c r="E22" s="59"/>
      <c r="F22" s="9"/>
    </row>
    <row r="23" spans="1:6" x14ac:dyDescent="0.3">
      <c r="A23" s="39" t="s">
        <v>44</v>
      </c>
      <c r="B23" s="40" t="s">
        <v>52</v>
      </c>
      <c r="C23" s="38" t="s">
        <v>53</v>
      </c>
      <c r="D23" s="38">
        <v>4</v>
      </c>
      <c r="E23" s="59"/>
      <c r="F23" s="9"/>
    </row>
    <row r="24" spans="1:6" x14ac:dyDescent="0.3">
      <c r="A24" s="39" t="s">
        <v>46</v>
      </c>
      <c r="B24" s="40" t="s">
        <v>55</v>
      </c>
      <c r="C24" s="38" t="s">
        <v>53</v>
      </c>
      <c r="D24" s="38">
        <v>4</v>
      </c>
      <c r="E24" s="59"/>
      <c r="F24" s="9"/>
    </row>
    <row r="25" spans="1:6" x14ac:dyDescent="0.3">
      <c r="A25" s="39" t="s">
        <v>51</v>
      </c>
      <c r="B25" s="40" t="s">
        <v>57</v>
      </c>
      <c r="C25" s="38" t="s">
        <v>53</v>
      </c>
      <c r="D25" s="38">
        <v>24</v>
      </c>
      <c r="E25" s="59"/>
      <c r="F25" s="9"/>
    </row>
    <row r="26" spans="1:6" x14ac:dyDescent="0.3">
      <c r="A26" s="39" t="s">
        <v>54</v>
      </c>
      <c r="B26" s="40" t="s">
        <v>59</v>
      </c>
      <c r="C26" s="38" t="s">
        <v>37</v>
      </c>
      <c r="D26" s="38">
        <v>1</v>
      </c>
      <c r="E26" s="59"/>
      <c r="F26" s="9"/>
    </row>
    <row r="27" spans="1:6" x14ac:dyDescent="0.3">
      <c r="A27" s="39" t="s">
        <v>56</v>
      </c>
      <c r="B27" s="40" t="s">
        <v>62</v>
      </c>
      <c r="C27" s="38" t="s">
        <v>37</v>
      </c>
      <c r="D27" s="38">
        <v>1</v>
      </c>
      <c r="E27" s="59"/>
      <c r="F27" s="9"/>
    </row>
    <row r="28" spans="1:6" x14ac:dyDescent="0.3">
      <c r="A28" s="47" t="s">
        <v>58</v>
      </c>
      <c r="B28" s="48" t="s">
        <v>61</v>
      </c>
      <c r="C28" s="22" t="s">
        <v>37</v>
      </c>
      <c r="D28" s="22">
        <v>1</v>
      </c>
      <c r="E28" s="59"/>
      <c r="F28" s="23"/>
    </row>
    <row r="29" spans="1:6" ht="15" thickBot="1" x14ac:dyDescent="0.35">
      <c r="A29" s="89" t="s">
        <v>81</v>
      </c>
      <c r="B29" s="89"/>
      <c r="C29" s="89"/>
      <c r="D29" s="89"/>
      <c r="E29" s="90"/>
      <c r="F29" s="62">
        <f>SUM(F20:F28,F15:F18,F12:F13)</f>
        <v>0</v>
      </c>
    </row>
    <row r="30" spans="1:6" ht="15" thickBot="1" x14ac:dyDescent="0.35">
      <c r="A30" s="49"/>
      <c r="B30" s="50" t="s">
        <v>36</v>
      </c>
      <c r="C30" s="51"/>
      <c r="D30" s="51"/>
      <c r="E30" s="52"/>
      <c r="F30" s="53"/>
    </row>
    <row r="31" spans="1:6" ht="41.4" x14ac:dyDescent="0.3">
      <c r="A31" s="5" t="s">
        <v>14</v>
      </c>
      <c r="B31" s="14" t="s">
        <v>141</v>
      </c>
      <c r="C31" s="7" t="s">
        <v>1</v>
      </c>
      <c r="D31" s="7">
        <v>6500</v>
      </c>
      <c r="E31" s="65"/>
      <c r="F31" s="9"/>
    </row>
    <row r="32" spans="1:6" ht="69" x14ac:dyDescent="0.3">
      <c r="A32" s="20" t="s">
        <v>15</v>
      </c>
      <c r="B32" s="16" t="s">
        <v>150</v>
      </c>
      <c r="C32" s="11" t="s">
        <v>2</v>
      </c>
      <c r="D32" s="11">
        <v>1</v>
      </c>
      <c r="E32" s="66"/>
      <c r="F32" s="12"/>
    </row>
    <row r="33" spans="1:6" ht="15" thickBot="1" x14ac:dyDescent="0.35">
      <c r="A33" s="91" t="s">
        <v>82</v>
      </c>
      <c r="B33" s="92"/>
      <c r="C33" s="92"/>
      <c r="D33" s="92"/>
      <c r="E33" s="93"/>
      <c r="F33" s="63">
        <f>F32+F31</f>
        <v>0</v>
      </c>
    </row>
    <row r="34" spans="1:6" ht="15" thickBot="1" x14ac:dyDescent="0.35">
      <c r="A34" s="83" t="s">
        <v>68</v>
      </c>
      <c r="B34" s="84"/>
      <c r="C34" s="84"/>
      <c r="D34" s="84"/>
      <c r="E34" s="84"/>
      <c r="F34" s="85"/>
    </row>
    <row r="35" spans="1:6" x14ac:dyDescent="0.3">
      <c r="A35" s="5" t="s">
        <v>16</v>
      </c>
      <c r="B35" s="17" t="s">
        <v>7</v>
      </c>
      <c r="C35" s="7" t="s">
        <v>3</v>
      </c>
      <c r="D35" s="7">
        <v>10</v>
      </c>
      <c r="E35" s="59"/>
      <c r="F35" s="9"/>
    </row>
    <row r="36" spans="1:6" x14ac:dyDescent="0.3">
      <c r="A36" s="10" t="s">
        <v>28</v>
      </c>
      <c r="B36" s="18" t="s">
        <v>30</v>
      </c>
      <c r="C36" s="11" t="s">
        <v>5</v>
      </c>
      <c r="D36" s="11">
        <v>1</v>
      </c>
      <c r="E36" s="59"/>
      <c r="F36" s="12"/>
    </row>
    <row r="37" spans="1:6" ht="15" thickBot="1" x14ac:dyDescent="0.35">
      <c r="A37" s="91" t="s">
        <v>83</v>
      </c>
      <c r="B37" s="92"/>
      <c r="C37" s="92"/>
      <c r="D37" s="92"/>
      <c r="E37" s="93"/>
      <c r="F37" s="62">
        <f>SUM(F35:F36)</f>
        <v>0</v>
      </c>
    </row>
    <row r="38" spans="1:6" ht="15" thickBot="1" x14ac:dyDescent="0.35">
      <c r="A38" s="1"/>
      <c r="B38" s="13" t="s">
        <v>69</v>
      </c>
      <c r="C38" s="2"/>
      <c r="D38" s="2"/>
      <c r="E38" s="19"/>
      <c r="F38" s="4"/>
    </row>
    <row r="39" spans="1:6" ht="165.6" x14ac:dyDescent="0.3">
      <c r="A39" s="5" t="s">
        <v>8</v>
      </c>
      <c r="B39" s="6" t="s">
        <v>143</v>
      </c>
      <c r="C39" s="7" t="s">
        <v>5</v>
      </c>
      <c r="D39" s="7">
        <v>1</v>
      </c>
      <c r="E39" s="65"/>
      <c r="F39" s="9"/>
    </row>
    <row r="40" spans="1:6" ht="27.6" x14ac:dyDescent="0.3">
      <c r="A40" s="20" t="s">
        <v>74</v>
      </c>
      <c r="B40" s="21" t="s">
        <v>144</v>
      </c>
      <c r="C40" s="22" t="s">
        <v>4</v>
      </c>
      <c r="D40" s="22">
        <v>1</v>
      </c>
      <c r="E40" s="65"/>
      <c r="F40" s="23"/>
    </row>
    <row r="41" spans="1:6" ht="15" thickBot="1" x14ac:dyDescent="0.35">
      <c r="A41" s="91" t="s">
        <v>84</v>
      </c>
      <c r="B41" s="92"/>
      <c r="C41" s="92"/>
      <c r="D41" s="92"/>
      <c r="E41" s="93"/>
      <c r="F41" s="63">
        <f>SUM(F39:F40)</f>
        <v>0</v>
      </c>
    </row>
    <row r="42" spans="1:6" ht="15" thickBot="1" x14ac:dyDescent="0.35">
      <c r="A42" s="54"/>
      <c r="B42" s="86" t="s">
        <v>70</v>
      </c>
      <c r="C42" s="87"/>
      <c r="D42" s="87"/>
      <c r="E42" s="87"/>
      <c r="F42" s="88"/>
    </row>
    <row r="43" spans="1:6" x14ac:dyDescent="0.3">
      <c r="A43" s="5" t="s">
        <v>11</v>
      </c>
      <c r="B43" s="24" t="s">
        <v>67</v>
      </c>
      <c r="C43" s="7" t="s">
        <v>3</v>
      </c>
      <c r="D43" s="7">
        <v>30</v>
      </c>
      <c r="E43" s="8"/>
      <c r="F43" s="9"/>
    </row>
    <row r="44" spans="1:6" ht="15" thickBot="1" x14ac:dyDescent="0.35">
      <c r="A44" s="91" t="s">
        <v>85</v>
      </c>
      <c r="B44" s="92"/>
      <c r="C44" s="92"/>
      <c r="D44" s="92"/>
      <c r="E44" s="93"/>
      <c r="F44" s="61">
        <f>F43</f>
        <v>0</v>
      </c>
    </row>
    <row r="45" spans="1:6" ht="15" thickBot="1" x14ac:dyDescent="0.35">
      <c r="A45" s="1"/>
      <c r="B45" s="44" t="s">
        <v>71</v>
      </c>
      <c r="C45" s="2"/>
      <c r="D45" s="2"/>
      <c r="E45" s="3"/>
      <c r="F45" s="4">
        <f t="shared" ref="F45:F48" si="0">E45*D45</f>
        <v>0</v>
      </c>
    </row>
    <row r="46" spans="1:6" ht="69" x14ac:dyDescent="0.3">
      <c r="A46" s="5" t="s">
        <v>9</v>
      </c>
      <c r="B46" s="26" t="s">
        <v>145</v>
      </c>
      <c r="C46" s="7" t="s">
        <v>4</v>
      </c>
      <c r="D46" s="7">
        <v>1</v>
      </c>
      <c r="E46" s="65"/>
      <c r="F46" s="9"/>
    </row>
    <row r="47" spans="1:6" ht="15" thickBot="1" x14ac:dyDescent="0.35">
      <c r="A47" s="91" t="s">
        <v>86</v>
      </c>
      <c r="B47" s="92"/>
      <c r="C47" s="92"/>
      <c r="D47" s="92"/>
      <c r="E47" s="93"/>
      <c r="F47" s="61">
        <f>F46</f>
        <v>0</v>
      </c>
    </row>
    <row r="48" spans="1:6" ht="15" thickBot="1" x14ac:dyDescent="0.35">
      <c r="A48" s="27"/>
      <c r="B48" s="45" t="s">
        <v>72</v>
      </c>
      <c r="C48" s="2"/>
      <c r="D48" s="2"/>
      <c r="E48" s="3"/>
      <c r="F48" s="4">
        <f t="shared" si="0"/>
        <v>0</v>
      </c>
    </row>
    <row r="49" spans="1:6" x14ac:dyDescent="0.3">
      <c r="A49" s="28" t="s">
        <v>10</v>
      </c>
      <c r="B49" s="17" t="s">
        <v>65</v>
      </c>
      <c r="C49" s="7" t="s">
        <v>2</v>
      </c>
      <c r="D49" s="7">
        <v>1</v>
      </c>
      <c r="E49" s="65"/>
      <c r="F49" s="9"/>
    </row>
    <row r="50" spans="1:6" x14ac:dyDescent="0.3">
      <c r="A50" s="29" t="s">
        <v>17</v>
      </c>
      <c r="B50" s="30" t="s">
        <v>66</v>
      </c>
      <c r="C50" s="11" t="s">
        <v>2</v>
      </c>
      <c r="D50" s="11">
        <v>1</v>
      </c>
      <c r="E50" s="65"/>
      <c r="F50" s="12"/>
    </row>
    <row r="51" spans="1:6" ht="15" thickBot="1" x14ac:dyDescent="0.35">
      <c r="A51" s="91" t="s">
        <v>87</v>
      </c>
      <c r="B51" s="92"/>
      <c r="C51" s="92"/>
      <c r="D51" s="92"/>
      <c r="E51" s="93"/>
      <c r="F51" s="62">
        <f>F50+F49</f>
        <v>0</v>
      </c>
    </row>
    <row r="52" spans="1:6" ht="15" thickBot="1" x14ac:dyDescent="0.35">
      <c r="A52" s="27"/>
      <c r="B52" s="46" t="s">
        <v>73</v>
      </c>
      <c r="C52" s="2"/>
      <c r="D52" s="2"/>
      <c r="E52" s="3"/>
      <c r="F52" s="4">
        <f>E52*D52</f>
        <v>0</v>
      </c>
    </row>
    <row r="53" spans="1:6" x14ac:dyDescent="0.3">
      <c r="A53" s="28" t="s">
        <v>18</v>
      </c>
      <c r="B53" s="17" t="s">
        <v>6</v>
      </c>
      <c r="C53" s="7" t="s">
        <v>0</v>
      </c>
      <c r="D53" s="7">
        <v>1</v>
      </c>
      <c r="E53" s="65"/>
      <c r="F53" s="9"/>
    </row>
    <row r="54" spans="1:6" ht="15" thickBot="1" x14ac:dyDescent="0.35">
      <c r="A54" s="91" t="s">
        <v>88</v>
      </c>
      <c r="B54" s="92"/>
      <c r="C54" s="92"/>
      <c r="D54" s="92"/>
      <c r="E54" s="93"/>
      <c r="F54" s="61">
        <f>F53</f>
        <v>0</v>
      </c>
    </row>
    <row r="55" spans="1:6" ht="15" thickBot="1" x14ac:dyDescent="0.35">
      <c r="A55" s="80" t="s">
        <v>100</v>
      </c>
      <c r="B55" s="81"/>
      <c r="C55" s="81"/>
      <c r="D55" s="81"/>
      <c r="E55" s="82"/>
      <c r="F55" s="64">
        <f>F54+F51+F47+F44+F41+F37+F29+F9+F33</f>
        <v>0</v>
      </c>
    </row>
    <row r="56" spans="1:6" ht="15" thickBot="1" x14ac:dyDescent="0.35">
      <c r="A56" s="80" t="s">
        <v>101</v>
      </c>
      <c r="B56" s="81"/>
      <c r="C56" s="81"/>
      <c r="D56" s="81"/>
      <c r="E56" s="82"/>
      <c r="F56" s="64">
        <f>F55/655.957</f>
        <v>0</v>
      </c>
    </row>
  </sheetData>
  <mergeCells count="16">
    <mergeCell ref="A51:E51"/>
    <mergeCell ref="A54:E54"/>
    <mergeCell ref="A55:E55"/>
    <mergeCell ref="A56:E56"/>
    <mergeCell ref="A34:F34"/>
    <mergeCell ref="A37:E37"/>
    <mergeCell ref="A41:E41"/>
    <mergeCell ref="B42:F42"/>
    <mergeCell ref="A44:E44"/>
    <mergeCell ref="A47:E47"/>
    <mergeCell ref="A33:E33"/>
    <mergeCell ref="A1:F1"/>
    <mergeCell ref="A2:F2"/>
    <mergeCell ref="A3:F3"/>
    <mergeCell ref="A9:E9"/>
    <mergeCell ref="A29:E29"/>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11</vt:i4>
      </vt:variant>
    </vt:vector>
  </HeadingPairs>
  <TitlesOfParts>
    <vt:vector size="11" baseType="lpstr">
      <vt:lpstr>RECAP</vt:lpstr>
      <vt:lpstr>Chinagamane</vt:lpstr>
      <vt:lpstr>Toudoun Yodo</vt:lpstr>
      <vt:lpstr>Sourgo Koira</vt:lpstr>
      <vt:lpstr>Bosso</vt:lpstr>
      <vt:lpstr>Tapkin Kalgo</vt:lpstr>
      <vt:lpstr>Darogi Baba</vt:lpstr>
      <vt:lpstr>Fanaka Koira</vt:lpstr>
      <vt:lpstr>Koubora</vt:lpstr>
      <vt:lpstr>Gadabo Fatakadjè</vt:lpstr>
      <vt:lpstr>Foundey Faba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2026-03-10T08:41:54Z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5bd367d-9e3b-49e5-aa9a-caafdafee3aa_Enabled">
    <vt:lpwstr>true</vt:lpwstr>
  </property>
  <property fmtid="{D5CDD505-2E9C-101B-9397-08002B2CF9AE}" pid="3" name="MSIP_Label_65bd367d-9e3b-49e5-aa9a-caafdafee3aa_SetDate">
    <vt:lpwstr>2022-05-26T10:52:14Z</vt:lpwstr>
  </property>
  <property fmtid="{D5CDD505-2E9C-101B-9397-08002B2CF9AE}" pid="4" name="MSIP_Label_65bd367d-9e3b-49e5-aa9a-caafdafee3aa_Method">
    <vt:lpwstr>Standard</vt:lpwstr>
  </property>
  <property fmtid="{D5CDD505-2E9C-101B-9397-08002B2CF9AE}" pid="5" name="MSIP_Label_65bd367d-9e3b-49e5-aa9a-caafdafee3aa_Name">
    <vt:lpwstr>65bd367d-9e3b-49e5-aa9a-caafdafee3aa</vt:lpwstr>
  </property>
  <property fmtid="{D5CDD505-2E9C-101B-9397-08002B2CF9AE}" pid="6" name="MSIP_Label_65bd367d-9e3b-49e5-aa9a-caafdafee3aa_SiteId">
    <vt:lpwstr>9be3e276-28d8-4cd8-8f84-02cf1911da9c</vt:lpwstr>
  </property>
  <property fmtid="{D5CDD505-2E9C-101B-9397-08002B2CF9AE}" pid="7" name="MSIP_Label_65bd367d-9e3b-49e5-aa9a-caafdafee3aa_ActionId">
    <vt:lpwstr>75a224c8-0ffd-497f-a1c4-09298ce49b78</vt:lpwstr>
  </property>
  <property fmtid="{D5CDD505-2E9C-101B-9397-08002B2CF9AE}" pid="8" name="MSIP_Label_65bd367d-9e3b-49e5-aa9a-caafdafee3aa_ContentBits">
    <vt:lpwstr>0</vt:lpwstr>
  </property>
</Properties>
</file>